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G:\Diski v skupni rabi\Stranke\MO Novo mesto\05_2026\07_Kozinova zidanica\03_RD_za objavo\RD\"/>
    </mc:Choice>
  </mc:AlternateContent>
  <xr:revisionPtr revIDLastSave="0" documentId="13_ncr:1_{76982C32-780D-4F01-AB78-7ED58693D8ED}" xr6:coauthVersionLast="47" xr6:coauthVersionMax="47" xr10:uidLastSave="{00000000-0000-0000-0000-000000000000}"/>
  <bookViews>
    <workbookView xWindow="21060" yWindow="0" windowWidth="26505" windowHeight="20640" activeTab="3" xr2:uid="{00000000-000D-0000-FFFF-FFFF00000000}"/>
  </bookViews>
  <sheets>
    <sheet name="Rekapitulacija" sheetId="1" r:id="rId1"/>
    <sheet name="Splošni opis" sheetId="2" r:id="rId2"/>
    <sheet name="Gradbena dela" sheetId="3" r:id="rId3"/>
    <sheet name="Obrtniška dela" sheetId="4" r:id="rId4"/>
    <sheet name="Vodovod" sheetId="6" r:id="rId5"/>
    <sheet name="Elektro" sheetId="9" r:id="rId6"/>
    <sheet name="Ogrevanje" sheetId="7" r:id="rId7"/>
    <sheet name="Prezračevanje" sheetId="10" r:id="rId8"/>
  </sheets>
  <definedNames>
    <definedName name="__xlnm.Print_Area_1">#REF!</definedName>
    <definedName name="__xlnm.Print_Area_2">#REF!</definedName>
    <definedName name="__xlnm.Print_Area_3">#REF!</definedName>
    <definedName name="__xlnm.Print_Area_6">#REF!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5">Elektro!$A$1:$G$232</definedName>
    <definedName name="_xlnm.Print_Area" localSheetId="2">'Gradbena dela'!$A$1:$F$340</definedName>
    <definedName name="_xlnm.Print_Area" localSheetId="3">'Obrtniška dela'!$A$1:$F$241</definedName>
    <definedName name="_xlnm.Print_Area" localSheetId="6">Ogrevanje!$A$1:$F$109</definedName>
    <definedName name="_xlnm.Print_Area" localSheetId="7">Prezračevanje!$A$1:$F$100</definedName>
    <definedName name="_xlnm.Print_Area" localSheetId="0">Rekapitulacija!$A$1:$F$91</definedName>
    <definedName name="_xlnm.Print_Area" localSheetId="4">Vodovod!$A$1:$E$281</definedName>
    <definedName name="Print_Area_MI">#REF!</definedName>
    <definedName name="sss">#REF!</definedName>
  </definedNames>
  <calcPr calcId="191029"/>
  <extLst>
    <ext uri="GoogleSheetsCustomDataVersion1">
      <go:sheetsCustomData xmlns:go="http://customooxmlschemas.google.com/" r:id="rId10" roundtripDataSignature="AMtx7mgGWvM5nSXiJWWNiJmV6IMuva0vyg=="/>
    </ext>
  </extLst>
</workbook>
</file>

<file path=xl/calcChain.xml><?xml version="1.0" encoding="utf-8"?>
<calcChain xmlns="http://schemas.openxmlformats.org/spreadsheetml/2006/main">
  <c r="F94" i="10" l="1"/>
  <c r="F101" i="10"/>
  <c r="F93" i="10"/>
  <c r="F88" i="10"/>
  <c r="F84" i="10"/>
  <c r="F82" i="10"/>
  <c r="F80" i="10"/>
  <c r="F76" i="10"/>
  <c r="F72" i="10"/>
  <c r="F69" i="10"/>
  <c r="F63" i="10"/>
  <c r="F62" i="10"/>
  <c r="F61" i="10"/>
  <c r="F60" i="10"/>
  <c r="F58" i="10"/>
  <c r="F56" i="10"/>
  <c r="F53" i="10"/>
  <c r="F50" i="10"/>
  <c r="F47" i="10"/>
  <c r="F41" i="10"/>
  <c r="F38" i="10"/>
  <c r="F29" i="10"/>
  <c r="F17" i="10"/>
  <c r="F5" i="10"/>
  <c r="G229" i="9"/>
  <c r="G228" i="9"/>
  <c r="G227" i="9"/>
  <c r="G226" i="9"/>
  <c r="G225" i="9"/>
  <c r="G224" i="9"/>
  <c r="G223" i="9"/>
  <c r="G222" i="9"/>
  <c r="G216" i="9"/>
  <c r="G215" i="9"/>
  <c r="G214" i="9"/>
  <c r="G213" i="9"/>
  <c r="G212" i="9"/>
  <c r="G211" i="9"/>
  <c r="G210" i="9"/>
  <c r="G209" i="9"/>
  <c r="G208" i="9"/>
  <c r="G201" i="9"/>
  <c r="G200" i="9"/>
  <c r="G199" i="9"/>
  <c r="G198" i="9"/>
  <c r="G197" i="9"/>
  <c r="G196" i="9"/>
  <c r="G195" i="9"/>
  <c r="G194" i="9"/>
  <c r="G193" i="9"/>
  <c r="G192" i="9"/>
  <c r="G185" i="9"/>
  <c r="G184" i="9"/>
  <c r="G183" i="9"/>
  <c r="G182" i="9"/>
  <c r="G181" i="9"/>
  <c r="G180" i="9"/>
  <c r="G179" i="9"/>
  <c r="G178" i="9"/>
  <c r="G177" i="9"/>
  <c r="G176" i="9"/>
  <c r="G175" i="9"/>
  <c r="G174" i="9"/>
  <c r="G167" i="9"/>
  <c r="G166" i="9"/>
  <c r="G165" i="9"/>
  <c r="G163" i="9"/>
  <c r="G162" i="9"/>
  <c r="G159" i="9"/>
  <c r="G158" i="9"/>
  <c r="G157" i="9"/>
  <c r="G156" i="9"/>
  <c r="G155" i="9"/>
  <c r="G154" i="9"/>
  <c r="G153" i="9"/>
  <c r="G152" i="9"/>
  <c r="G149" i="9"/>
  <c r="G142" i="9"/>
  <c r="G140" i="9"/>
  <c r="G132" i="9"/>
  <c r="G130" i="9"/>
  <c r="G128" i="9"/>
  <c r="G126" i="9"/>
  <c r="G117" i="9"/>
  <c r="G102" i="9"/>
  <c r="G88" i="9"/>
  <c r="G86" i="9"/>
  <c r="G84" i="9"/>
  <c r="G82" i="9"/>
  <c r="G80" i="9"/>
  <c r="G79" i="9"/>
  <c r="G78" i="9"/>
  <c r="G77" i="9"/>
  <c r="G76" i="9"/>
  <c r="G73" i="9"/>
  <c r="G72" i="9"/>
  <c r="G71" i="9"/>
  <c r="G70" i="9"/>
  <c r="G69" i="9"/>
  <c r="G66" i="9"/>
  <c r="G64" i="9"/>
  <c r="G63" i="9"/>
  <c r="G62" i="9"/>
  <c r="G61" i="9"/>
  <c r="G54" i="9"/>
  <c r="G53" i="9"/>
  <c r="G51" i="9"/>
  <c r="G50" i="9"/>
  <c r="G56" i="9" s="1"/>
  <c r="G5" i="9" s="1"/>
  <c r="G43" i="9"/>
  <c r="G42" i="9"/>
  <c r="G40" i="9"/>
  <c r="G38" i="9"/>
  <c r="G37" i="9"/>
  <c r="G36" i="9"/>
  <c r="G34" i="9"/>
  <c r="G32" i="9"/>
  <c r="G30" i="9"/>
  <c r="G28" i="9"/>
  <c r="G26" i="9"/>
  <c r="G24" i="9"/>
  <c r="G144" i="9" l="1"/>
  <c r="G203" i="9"/>
  <c r="G11" i="9" s="1"/>
  <c r="G187" i="9"/>
  <c r="G10" i="9" s="1"/>
  <c r="G218" i="9"/>
  <c r="G12" i="9" s="1"/>
  <c r="G45" i="9"/>
  <c r="G4" i="9" s="1"/>
  <c r="G90" i="9"/>
  <c r="G6" i="9" s="1"/>
  <c r="G231" i="9"/>
  <c r="G13" i="9" s="1"/>
  <c r="G169" i="9"/>
  <c r="G9" i="9" s="1"/>
  <c r="F81" i="1"/>
  <c r="G7" i="9"/>
  <c r="G8" i="9"/>
  <c r="G14" i="9" l="1"/>
  <c r="F76" i="1" s="1"/>
  <c r="F287" i="3" l="1"/>
  <c r="F200" i="3"/>
  <c r="F23" i="3"/>
  <c r="F256" i="3"/>
  <c r="F215" i="3"/>
  <c r="F53" i="3"/>
  <c r="F14" i="7"/>
  <c r="F17" i="7"/>
  <c r="F20" i="7"/>
  <c r="F23" i="7"/>
  <c r="F26" i="7"/>
  <c r="F29" i="7"/>
  <c r="F32" i="7"/>
  <c r="F36" i="7"/>
  <c r="F39" i="7"/>
  <c r="F42" i="7"/>
  <c r="F45" i="7"/>
  <c r="F46" i="7"/>
  <c r="F47" i="7"/>
  <c r="F48" i="7"/>
  <c r="F51" i="7"/>
  <c r="F55" i="7"/>
  <c r="F59" i="7"/>
  <c r="F63" i="7"/>
  <c r="F66" i="7"/>
  <c r="F69" i="7"/>
  <c r="F72" i="7"/>
  <c r="F76" i="7"/>
  <c r="F79" i="7"/>
  <c r="F82" i="7"/>
  <c r="F85" i="7"/>
  <c r="F87" i="7"/>
  <c r="E13" i="6"/>
  <c r="E22" i="6"/>
  <c r="E32" i="6"/>
  <c r="E44" i="6"/>
  <c r="E53" i="6"/>
  <c r="E62" i="6"/>
  <c r="E72" i="6"/>
  <c r="E82" i="6"/>
  <c r="E89" i="6"/>
  <c r="E99" i="6"/>
  <c r="E108" i="6"/>
  <c r="E115" i="6"/>
  <c r="E116" i="6"/>
  <c r="E117" i="6"/>
  <c r="E123" i="6"/>
  <c r="E124" i="6"/>
  <c r="E125" i="6"/>
  <c r="E133" i="6"/>
  <c r="E134" i="6"/>
  <c r="E135" i="6"/>
  <c r="E136" i="6"/>
  <c r="E142" i="6"/>
  <c r="E148" i="6"/>
  <c r="E160" i="6"/>
  <c r="E166" i="6"/>
  <c r="E167" i="6"/>
  <c r="E173" i="6"/>
  <c r="E174" i="6"/>
  <c r="E185" i="6"/>
  <c r="E193" i="6"/>
  <c r="E202" i="6"/>
  <c r="E213" i="6"/>
  <c r="E219" i="6"/>
  <c r="E228" i="6"/>
  <c r="E235" i="6"/>
  <c r="E256" i="6"/>
  <c r="E258" i="6" l="1"/>
  <c r="F79" i="1" s="1"/>
  <c r="F91" i="7"/>
  <c r="F93" i="7" s="1"/>
  <c r="F80" i="1" s="1"/>
  <c r="F238" i="4" l="1"/>
  <c r="F334" i="3"/>
  <c r="F198" i="4"/>
  <c r="F199" i="4"/>
  <c r="F197" i="4"/>
  <c r="F196" i="4"/>
  <c r="F195" i="4"/>
  <c r="F46" i="4"/>
  <c r="F38" i="4"/>
  <c r="F37" i="4"/>
  <c r="F28" i="4"/>
  <c r="F29" i="4"/>
  <c r="F9" i="4"/>
  <c r="F307" i="3"/>
  <c r="F309" i="3"/>
  <c r="F310" i="3"/>
  <c r="F308" i="3"/>
  <c r="F306" i="3"/>
  <c r="F303" i="3"/>
  <c r="F305" i="3"/>
  <c r="F304" i="3"/>
  <c r="F300" i="3"/>
  <c r="F299" i="3"/>
  <c r="F298" i="3"/>
  <c r="F297" i="3"/>
  <c r="F296" i="3"/>
  <c r="F295" i="3"/>
  <c r="F293" i="3"/>
  <c r="F294" i="3"/>
  <c r="F292" i="3"/>
  <c r="F291" i="3"/>
  <c r="F290" i="3"/>
  <c r="F276" i="3"/>
  <c r="F277" i="3"/>
  <c r="F278" i="3"/>
  <c r="F279" i="3"/>
  <c r="F280" i="3"/>
  <c r="F281" i="3"/>
  <c r="F282" i="3"/>
  <c r="F283" i="3"/>
  <c r="F284" i="3"/>
  <c r="F285" i="3"/>
  <c r="F286" i="3"/>
  <c r="F275" i="3"/>
  <c r="F255" i="3"/>
  <c r="F254" i="3"/>
  <c r="F126" i="4"/>
  <c r="F114" i="4"/>
  <c r="F116" i="4"/>
  <c r="F118" i="4"/>
  <c r="F120" i="4"/>
  <c r="F122" i="4"/>
  <c r="F124" i="4"/>
  <c r="F112" i="4"/>
  <c r="F313" i="3"/>
  <c r="F314" i="3"/>
  <c r="F315" i="3"/>
  <c r="F316" i="3"/>
  <c r="F110" i="4"/>
  <c r="F232" i="3"/>
  <c r="F102" i="4"/>
  <c r="F103" i="4"/>
  <c r="F101" i="4"/>
  <c r="F98" i="4"/>
  <c r="F96" i="4"/>
  <c r="F95" i="4"/>
  <c r="F94" i="4"/>
  <c r="F91" i="4"/>
  <c r="F90" i="4"/>
  <c r="F71" i="4"/>
  <c r="F87" i="4"/>
  <c r="F85" i="4"/>
  <c r="F84" i="4"/>
  <c r="F81" i="4"/>
  <c r="F80" i="4"/>
  <c r="F77" i="4"/>
  <c r="F76" i="4"/>
  <c r="F73" i="4"/>
  <c r="F58" i="4"/>
  <c r="F56" i="4"/>
  <c r="F100" i="3"/>
  <c r="F97" i="3"/>
  <c r="F93" i="3"/>
  <c r="F92" i="3"/>
  <c r="F86" i="3"/>
  <c r="F85" i="3"/>
  <c r="F78" i="3"/>
  <c r="F79" i="3"/>
  <c r="F21" i="3"/>
  <c r="F72" i="3"/>
  <c r="F68" i="3"/>
  <c r="F64" i="3"/>
  <c r="F41" i="3"/>
  <c r="F42" i="3"/>
  <c r="F43" i="3"/>
  <c r="F44" i="3"/>
  <c r="F45" i="3"/>
  <c r="F46" i="3"/>
  <c r="F47" i="3"/>
  <c r="F48" i="3"/>
  <c r="F49" i="3"/>
  <c r="F203" i="3"/>
  <c r="F208" i="3"/>
  <c r="F207" i="3"/>
  <c r="F206" i="3"/>
  <c r="F38" i="3"/>
  <c r="F32" i="3"/>
  <c r="F33" i="3"/>
  <c r="F34" i="3"/>
  <c r="F35" i="3"/>
  <c r="F36" i="3"/>
  <c r="F37" i="3"/>
  <c r="F36" i="4"/>
  <c r="F35" i="4"/>
  <c r="F34" i="4"/>
  <c r="F33" i="4"/>
  <c r="F32" i="4"/>
  <c r="F31" i="4"/>
  <c r="F30" i="4"/>
  <c r="F23" i="4"/>
  <c r="F25" i="4"/>
  <c r="F24" i="4"/>
  <c r="F22" i="4"/>
  <c r="F21" i="4"/>
  <c r="F20" i="4"/>
  <c r="F19" i="4"/>
  <c r="F10" i="4"/>
  <c r="F136" i="4"/>
  <c r="F137" i="4"/>
  <c r="F253" i="3"/>
  <c r="F252" i="3"/>
  <c r="F247" i="3"/>
  <c r="F337" i="3"/>
  <c r="F220" i="3"/>
  <c r="F221" i="3"/>
  <c r="F160" i="3"/>
  <c r="F226" i="3"/>
  <c r="F219" i="3"/>
  <c r="F248" i="3"/>
  <c r="F240" i="3"/>
  <c r="F236" i="3"/>
  <c r="F325" i="3"/>
  <c r="F231" i="3"/>
  <c r="F327" i="3"/>
  <c r="F324" i="3"/>
  <c r="F326" i="3"/>
  <c r="F328" i="3"/>
  <c r="F329" i="3"/>
  <c r="F330" i="3"/>
  <c r="F202" i="3"/>
  <c r="F222" i="3"/>
  <c r="F218" i="3"/>
  <c r="F201" i="3"/>
  <c r="F212" i="3"/>
  <c r="F159" i="3"/>
  <c r="F238" i="3"/>
  <c r="F242" i="3"/>
  <c r="F235" i="3"/>
  <c r="F259" i="3"/>
  <c r="F230" i="3"/>
  <c r="F338" i="3"/>
  <c r="F332" i="3"/>
  <c r="F333" i="3"/>
  <c r="F331" i="3"/>
  <c r="F320" i="3"/>
  <c r="F321" i="3"/>
  <c r="F319" i="3"/>
  <c r="F98" i="3"/>
  <c r="F73" i="3"/>
  <c r="F65" i="3"/>
  <c r="F69" i="3"/>
  <c r="F102" i="3"/>
  <c r="F94" i="3"/>
  <c r="F91" i="3"/>
  <c r="F90" i="3"/>
  <c r="F87" i="3"/>
  <c r="F84" i="3"/>
  <c r="F83" i="3"/>
  <c r="F80" i="3"/>
  <c r="F77" i="3"/>
  <c r="F76" i="3"/>
  <c r="F61" i="3"/>
  <c r="F60" i="3"/>
  <c r="F144" i="3"/>
  <c r="F124" i="3"/>
  <c r="F157" i="3"/>
  <c r="F140" i="3"/>
  <c r="F132" i="3"/>
  <c r="F131" i="3"/>
  <c r="F128" i="3"/>
  <c r="F127" i="3"/>
  <c r="F123" i="3"/>
  <c r="F139" i="3"/>
  <c r="F19" i="3"/>
  <c r="F17" i="3"/>
  <c r="F15" i="3"/>
  <c r="F13" i="3"/>
  <c r="F177" i="3"/>
  <c r="F183" i="3"/>
  <c r="F181" i="3"/>
  <c r="F176" i="3"/>
  <c r="F172" i="3"/>
  <c r="F175" i="3"/>
  <c r="F174" i="3"/>
  <c r="F173" i="3"/>
  <c r="F182" i="3"/>
  <c r="F180" i="3"/>
  <c r="F171" i="3"/>
  <c r="F170" i="3"/>
  <c r="F169" i="3"/>
  <c r="F166" i="3"/>
  <c r="F158" i="3"/>
  <c r="F189" i="4"/>
  <c r="F30" i="3"/>
  <c r="F31" i="3"/>
  <c r="F50" i="3"/>
  <c r="F51" i="3"/>
  <c r="F52" i="3"/>
  <c r="F54" i="3"/>
  <c r="F29" i="3"/>
  <c r="F261" i="3"/>
  <c r="F262" i="3"/>
  <c r="F260" i="3"/>
  <c r="F227" i="3"/>
  <c r="F225" i="3"/>
  <c r="F213" i="3"/>
  <c r="F214" i="3"/>
  <c r="F211" i="3"/>
  <c r="F198" i="3"/>
  <c r="F245" i="3"/>
  <c r="F246" i="3"/>
  <c r="F249" i="3"/>
  <c r="F250" i="3"/>
  <c r="F251" i="3"/>
  <c r="F186" i="3"/>
  <c r="F184" i="3"/>
  <c r="F165" i="3"/>
  <c r="F164" i="3"/>
  <c r="F163" i="3"/>
  <c r="F156" i="3"/>
  <c r="F136" i="3"/>
  <c r="F135" i="3"/>
  <c r="F109" i="3"/>
  <c r="F110" i="3"/>
  <c r="F111" i="3"/>
  <c r="F114" i="3"/>
  <c r="F115" i="3"/>
  <c r="F118" i="3"/>
  <c r="F119" i="3"/>
  <c r="F122" i="3"/>
  <c r="F108" i="3"/>
  <c r="F60" i="4"/>
  <c r="F62" i="4"/>
  <c r="F64" i="4"/>
  <c r="F66" i="4"/>
  <c r="F41" i="4"/>
  <c r="F42" i="4"/>
  <c r="F43" i="4"/>
  <c r="F44" i="4"/>
  <c r="F45" i="4"/>
  <c r="F47" i="4"/>
  <c r="F48" i="4"/>
  <c r="F49" i="4"/>
  <c r="F50" i="4"/>
  <c r="F51" i="4"/>
  <c r="F11" i="4"/>
  <c r="F12" i="4"/>
  <c r="F13" i="4"/>
  <c r="F14" i="4"/>
  <c r="F15" i="4"/>
  <c r="F16" i="4"/>
  <c r="F235" i="4"/>
  <c r="F232" i="4"/>
  <c r="F166" i="4"/>
  <c r="F167" i="4"/>
  <c r="F159" i="4"/>
  <c r="F160" i="4"/>
  <c r="F158" i="4"/>
  <c r="F155" i="4"/>
  <c r="F154" i="4"/>
  <c r="F141" i="4"/>
  <c r="F142" i="4"/>
  <c r="F143" i="4"/>
  <c r="F144" i="4"/>
  <c r="F140" i="4"/>
  <c r="F134" i="4"/>
  <c r="F135" i="4"/>
  <c r="F131" i="4"/>
  <c r="F169" i="4"/>
  <c r="F104" i="3" l="1"/>
  <c r="F52" i="1" s="1"/>
  <c r="F162" i="4"/>
  <c r="F171" i="4"/>
  <c r="F68" i="4"/>
  <c r="F105" i="4"/>
  <c r="F56" i="3"/>
  <c r="F223" i="4"/>
  <c r="F224" i="4"/>
  <c r="F237" i="4" l="1"/>
  <c r="F236" i="4"/>
  <c r="F209" i="4"/>
  <c r="F204" i="4"/>
  <c r="F193" i="4"/>
  <c r="F188" i="4"/>
  <c r="F184" i="4"/>
  <c r="F182" i="4"/>
  <c r="F180" i="4"/>
  <c r="F181" i="4"/>
  <c r="F222" i="4" l="1"/>
  <c r="F221" i="4"/>
  <c r="F220" i="4"/>
  <c r="F217" i="4"/>
  <c r="F213" i="4"/>
  <c r="F210" i="4"/>
  <c r="F208" i="4"/>
  <c r="F214" i="4"/>
  <c r="F212" i="4"/>
  <c r="F211" i="4"/>
  <c r="F207" i="4"/>
  <c r="F239" i="4"/>
  <c r="F11" i="3"/>
  <c r="F9" i="3"/>
  <c r="F7" i="3"/>
  <c r="F25" i="3" l="1"/>
  <c r="F179" i="4"/>
  <c r="F206" i="4"/>
  <c r="F202" i="4"/>
  <c r="F205" i="4"/>
  <c r="F234" i="4" l="1"/>
  <c r="F233" i="4"/>
  <c r="F231" i="4"/>
  <c r="F230" i="4"/>
  <c r="F241" i="4" l="1"/>
  <c r="F203" i="4"/>
  <c r="F194" i="4"/>
  <c r="F192" i="4"/>
  <c r="F187" i="4"/>
  <c r="F186" i="4"/>
  <c r="F185" i="4"/>
  <c r="F183" i="4"/>
  <c r="F178" i="4"/>
  <c r="F8" i="4" l="1"/>
  <c r="F53" i="4" s="1"/>
  <c r="F266" i="3" l="1"/>
  <c r="F155" i="3" l="1"/>
  <c r="F154" i="3"/>
  <c r="F177" i="4" l="1"/>
  <c r="F226" i="4" s="1"/>
  <c r="F146" i="4"/>
  <c r="F148" i="4" s="1"/>
  <c r="F108" i="4"/>
  <c r="F128" i="4" s="1"/>
  <c r="F272" i="3"/>
  <c r="F271" i="3"/>
  <c r="F268" i="3"/>
  <c r="F264" i="3"/>
  <c r="F192" i="3"/>
  <c r="F190" i="3"/>
  <c r="F188" i="3"/>
  <c r="F148" i="3"/>
  <c r="F146" i="3"/>
  <c r="F142" i="3"/>
  <c r="F340" i="3" l="1"/>
  <c r="F55" i="1" s="1"/>
  <c r="F150" i="3"/>
  <c r="F53" i="1" s="1"/>
  <c r="F194" i="3"/>
  <c r="F54" i="1" s="1"/>
  <c r="F66" i="1"/>
  <c r="F65" i="1"/>
  <c r="F62" i="1"/>
  <c r="F69" i="1"/>
  <c r="F67" i="1"/>
  <c r="F51" i="1"/>
  <c r="F68" i="1"/>
  <c r="F63" i="1"/>
  <c r="F64" i="1"/>
  <c r="F50" i="1"/>
  <c r="F61" i="1"/>
  <c r="F71" i="1" l="1"/>
  <c r="F57" i="1"/>
  <c r="F73" i="1" l="1"/>
  <c r="F83" i="1" l="1"/>
  <c r="F85" i="1" s="1"/>
  <c r="F87" i="1" s="1"/>
</calcChain>
</file>

<file path=xl/sharedStrings.xml><?xml version="1.0" encoding="utf-8"?>
<sst xmlns="http://schemas.openxmlformats.org/spreadsheetml/2006/main" count="3166" uniqueCount="1870">
  <si>
    <t xml:space="preserve">Objekt:  </t>
  </si>
  <si>
    <t>Investitor:</t>
  </si>
  <si>
    <t>Faza:</t>
  </si>
  <si>
    <t>Popis izdelal:</t>
  </si>
  <si>
    <t>Ervin Rupena, gr.teh.</t>
  </si>
  <si>
    <t>A.</t>
  </si>
  <si>
    <t>B.</t>
  </si>
  <si>
    <t>C.</t>
  </si>
  <si>
    <t>D.</t>
  </si>
  <si>
    <t>E.</t>
  </si>
  <si>
    <t>F.</t>
  </si>
  <si>
    <t>G.</t>
  </si>
  <si>
    <t>H.</t>
  </si>
  <si>
    <t>SKUPAJ Z DDV:</t>
  </si>
  <si>
    <t>REKAPITULACIJA GRADBENO OBRTNIŠKIH DEL</t>
  </si>
  <si>
    <t>I.</t>
  </si>
  <si>
    <t>GRADBENA DELA</t>
  </si>
  <si>
    <t>PRIPRAVLJALNA DELA</t>
  </si>
  <si>
    <t>TESARSKA DELA</t>
  </si>
  <si>
    <t>BETONSKA DELA</t>
  </si>
  <si>
    <t>ZIDARSKA DELA</t>
  </si>
  <si>
    <t>GRADBENA DELA SKUPAJ:</t>
  </si>
  <si>
    <t>II.</t>
  </si>
  <si>
    <t>OBRTNIŠKA DELA</t>
  </si>
  <si>
    <t>RAVNE STREHE</t>
  </si>
  <si>
    <t>FASADERSKA DELA</t>
  </si>
  <si>
    <t>MAVČNOKARTONSKA DELA</t>
  </si>
  <si>
    <t>TLAKARSKA DELA</t>
  </si>
  <si>
    <t>KERAMIČARSKA DELA</t>
  </si>
  <si>
    <t>SLIKOPLESKARSKA DELA</t>
  </si>
  <si>
    <t>PODOPOLAGALSKA DELA</t>
  </si>
  <si>
    <t>STAVBNO POHIŠTVO</t>
  </si>
  <si>
    <t>RAZNA DELA</t>
  </si>
  <si>
    <t>OBRTNIŠKA DELA SKUPAJ</t>
  </si>
  <si>
    <t>GRADBENA IN OBRTNIŠKA SKUPAJ</t>
  </si>
  <si>
    <t>TEHNIČNE SMERNICE ZA IZVEDBO GRADBENIH IN OBRTNIŠKIH DEL</t>
  </si>
  <si>
    <t xml:space="preserve"> </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</si>
  <si>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</si>
  <si>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V vsaki ceni in za celoto je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</si>
  <si>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t xml:space="preserve">Vse izmere je potrebno preveriti po posameznih  projektih, v primeru nejasnosti se posvetovati s projektantom. </t>
  </si>
  <si>
    <t xml:space="preserve">V popisu so navedena komercialna imena materialov, naprav in opreme  zgolj zaradi določitve kvalitete. Ponujen material, naprave in oprema  morajo biti enakih kvalitet in lastnosti kot so predpisane s projektom. V primeru, da material, naprava ali oprema v projektu po kvaliteti ni predpisan, mora ponudnik ob oddaji ponudbe (ali v popisu del ali v ločenem dopisu – odvisno od zahtev v razpisu) navesti ponujeno kvaliteto materiala, naprav ali opreme. </t>
  </si>
  <si>
    <t>Za vsa navedena dela je gledati ustrezne opise del v sklopu drugih projektov PZI in jih je upoštevati v skupni rekapitulaciji del.</t>
  </si>
  <si>
    <t>V ceni vsakih posameznih del je po potrebi zajeti vse delovne in pomožne odre kot tudi čiščenje vseh elementov po končanih delih.</t>
  </si>
  <si>
    <t>Pred začetkom izvajanja vseh del je preveriti območja dilatacij.</t>
  </si>
  <si>
    <t>Pri oddaji ponudbe naročniku je izvajalec je dolžan sam preveriti zmnožke in seštevke ter prenose le teh v rekapitulacijo.</t>
  </si>
  <si>
    <t>V primeru kakršnihkoli nejasnosti iz popisa del ali iz projekta je le te razčistiti pred oddajo ponudbe z odgovornim projektantom.</t>
  </si>
  <si>
    <t>SPLOŠNO O CENI ZA MERSKO ENOTO POSAMEZNE POSTAVKE - v ceni morajo biti zajeti vsi stroški potrebni za izvedbo:</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</si>
  <si>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</si>
  <si>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</si>
  <si>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</si>
  <si>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</si>
  <si>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</si>
  <si>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</si>
  <si>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</si>
  <si>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</si>
  <si>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</si>
  <si>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za izpolnitev vseh obvez izvajalca po veljavni zakonodaji in pripadajočih veljavnih pravilnikih, ki se nanašajo direktno ali indirektno na izvedbo/gradnjo; </t>
  </si>
  <si>
    <t>za izpolnitev obvez izvajalca glede varstva pri delu na premičnih deloviščih (gradbišču);</t>
  </si>
  <si>
    <t>DDV prikazati posebej!</t>
  </si>
  <si>
    <t>V cenah na enoto zajeti tudi:</t>
  </si>
  <si>
    <t>1. PRIPRAVO GRADBIŠČA, UREDITEV GRADBIŠČA PO VARNOSTNEM NAČRTU IN OSTALA</t>
  </si>
  <si>
    <t>PRIPRAVLJALNA IN ZAKLJUČNA DELA.</t>
  </si>
  <si>
    <t>2. PRIDOBITEV DOVOLJENJA IN PROMATNO SIGNALIZACIJO ZA OZNAČITEV UVOZA / IZVOZA</t>
  </si>
  <si>
    <t>GRADBIŠČA TER SANACIJA MOREBITNIH POŠKODB VOZIŠČA.</t>
  </si>
  <si>
    <t>3. GEOMEHANSKI PREGLED IN NADZOR OB IZVEDBI Z IZDAJO POROČILA.</t>
  </si>
  <si>
    <t>4. MERITVE TEMELJNIH TAL, NASIPOV, TEMPONOV V SKLOPU OBJEKTA IN ZUNANJE UREDITVE.</t>
  </si>
  <si>
    <t>5. GEODETSKI POSNETEK NOVEGA STANJA V VPISOM V EVIDENCE.</t>
  </si>
  <si>
    <t>6. VSI PREMIČNI IN FASADNI ODRI.</t>
  </si>
  <si>
    <t>7. VSA REŽIJSKA POMOČ OBRTNIKOM IN INSTALATERJEM.</t>
  </si>
  <si>
    <t>8. SPROTNO IN FINALNO ČIŠČENJE MED IN PO GRADNJI.</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</si>
  <si>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</si>
  <si>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</si>
  <si>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</si>
  <si>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</si>
  <si>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</si>
  <si>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</si>
  <si>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</si>
  <si>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</si>
  <si>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</si>
  <si>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</si>
  <si>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</si>
  <si>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</si>
  <si>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</si>
  <si>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</si>
  <si>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 xml:space="preserve">PONUDNIK MORA V CENI NA ENOTO ZAJETI IZDELAVO DOKAZILA O ZANESLJIVOSTI </t>
  </si>
  <si>
    <t>VKLJUČNO S PRIDOBITVIJO VSEH CERTIFIKATOV, POROČIL, MERITEV, IZJAV ZA PRIDOBITEV</t>
  </si>
  <si>
    <t>UPORABNEGA DOVOLJENJA.</t>
  </si>
  <si>
    <t xml:space="preserve">Pripravljalna dela in ureditev gradbišča </t>
  </si>
  <si>
    <t>Dela je treba izvajati po določilih veljavnih tehničnih predpisov in skladno z obveznimi standardi in z Uredbo o zagotavljanju VZPD na začasnih in premičnih gradbiščih (Ur.l.RS št. 83/05)</t>
  </si>
  <si>
    <t>1.</t>
  </si>
  <si>
    <t>Organizacija gradbišča, ki jo je potrebno izvesti skladno z varnostnim načrtom in zahtevami iz GD in PVO, kar vključuje tudi:</t>
  </si>
  <si>
    <t>a.</t>
  </si>
  <si>
    <t>izdelati projekt ureditve gradbišča in dovozne gradbiščne poti vključno s priključkom na javno cesto in ureditvijo voznega režima na javnih cestah za čas gradnje in pridobitvijo ustreznih dovoljenj;</t>
  </si>
  <si>
    <t>b.</t>
  </si>
  <si>
    <t>urediti gradbišče, priključke, dovozne gradbiščne poti, vozni režim na javnih cestah</t>
  </si>
  <si>
    <t xml:space="preserve">c. </t>
  </si>
  <si>
    <t>postavitev kovinske panelne ograje višine 2 m, kot ukrep za zmanjševanja širjenja hrupa, kot to izhaja iz gradbenega dovoljenja in Presoje vplivov na okolje</t>
  </si>
  <si>
    <t>d.</t>
  </si>
  <si>
    <t xml:space="preserve">zagotovitev stalnega čiščenje podvozji tovornih vozil na izvozu z gradbišča na javno cesto, s postavitvijo cisterne za vodo in sistema za pranje vozil, kar je predpisano kot omilitveni ukrep za omejitev gostote melja na javnem cestnem omrežju in izhaja iz gradbenega dovoljenja </t>
  </si>
  <si>
    <t>e.</t>
  </si>
  <si>
    <t>izvedba ukrepov za omejitev posledic morebitnega onesnaženja z nevarnimi snovmi, kot to izhaja iz določil gradbenega dovoljenja (obvezna poučitev delavce o nevarnosti izlitja nevarnih snovi in ukrepanje  v takšnih primerih; zagotovitev absorpcijskih sredstev v količini za ukrepanje v primeru razlitja 100 kg goriva ali olja ter nepropustne posode za onesnaženi material z volumnom vsaj 2 m3; ter zagotovitev mesta za oskrbo gradbene mehanizacije in delovnih strojev z gorivom na posebno urejenem območju gradbišča, kjer se v času oskrbe postavi začasna lovilna skleda)</t>
  </si>
  <si>
    <t>f.</t>
  </si>
  <si>
    <t>izvedba monitoringa hrupa v času gradnje, kot izhaja iz določb gradbenega dovoljenja in presoje vplivov na okolje</t>
  </si>
  <si>
    <t>2.</t>
  </si>
  <si>
    <t>Zakoličba objekta vključno z izdelavo zakoličbenega zapisnika in vsemi potrebnimi profili za izvedbo del, zakoličba za objekt in vse komunalne vode.</t>
  </si>
  <si>
    <t>3.</t>
  </si>
  <si>
    <t>Ureditev gradbišča, ograja, tabla, opozorila,.. vse v skladu z gradbenim dovoljenjem in varnostnim načrtom ter v dogovoru z investitorjem</t>
  </si>
  <si>
    <t>4.</t>
  </si>
  <si>
    <t>Vsa ostala dela, ki s popisom niso zajeta, so pa zahtevana na podlagi razpisa naročnika in v skladu z osnutkom pogodbe</t>
  </si>
  <si>
    <t xml:space="preserve">Zemeljska dela  </t>
  </si>
  <si>
    <t>Dela je treba izvajati po določilih veljavnih tehničnih predpisov in skladno z obveznimi standardi.</t>
  </si>
  <si>
    <t>V ceni posameznih postavk za zemeljska dela  je upoštevati še:</t>
  </si>
  <si>
    <t xml:space="preserve"> - dela in ukrepe po določilih veljavnih predpisov varstva pri delu;</t>
  </si>
  <si>
    <t xml:space="preserve"> - pregled bočnih strani izkopov vsak dan pred pričetkom dela zlasti pa po deževnem vremenu, mrazu ali miniranju;</t>
  </si>
  <si>
    <t xml:space="preserve"> -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</si>
  <si>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</si>
  <si>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</si>
  <si>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 xml:space="preserve">Ponudnik mora vkalkulirati strošek izvedbe začasne deponije za material za ponovni zasip in sicer v odvisnosti od možnosti ali deponija ob objektu ali pa na začasni deponiji izven lokacije gradnje. </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</si>
  <si>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</si>
  <si>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</si>
  <si>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se koplje v večjo globino je treba kopati v obliki stopnic, oziroma izvesti ustrezno opiranje bočnih sten, kar je zajeti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</si>
  <si>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</si>
  <si>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</si>
  <si>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</si>
  <si>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Geotekstilije in geotekstilijam sorodni izdelki – Značilnosti, ki se zahtevajo pri nasipih, temeljih in trdnih strukturah in geotekstilije ki se zahtevajo pri drenažnih sistemih</t>
  </si>
  <si>
    <t>SIST EN 13251:2001</t>
  </si>
  <si>
    <t>SIST EN 13251:2001/ A1:2005</t>
  </si>
  <si>
    <t>SIST EN 13252:2001</t>
  </si>
  <si>
    <t>SIST EN 13252:2001/ A1:2005</t>
  </si>
  <si>
    <t>Agregat za gradnjo cest</t>
  </si>
  <si>
    <t>SIST EN 12620:2002</t>
  </si>
  <si>
    <t xml:space="preserve">Armirano-betonska dela </t>
  </si>
  <si>
    <t>Splošni opis</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</si>
  <si>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</si>
  <si>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</si>
  <si>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</si>
  <si>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</si>
  <si>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</si>
  <si>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</si>
  <si>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</si>
  <si>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</si>
  <si>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</si>
  <si>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</si>
  <si>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ter del in ukrepov iz točke 2. tega splošnega opisa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</si>
  <si>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</si>
  <si>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</si>
  <si>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</si>
  <si>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5.</t>
  </si>
  <si>
    <t>Za obliko in mesto morebitne delovne rege oz. prekinitve betoniranja se je treba predhodno dogovoriti s projektantom - statikom.</t>
  </si>
  <si>
    <t>6.</t>
  </si>
  <si>
    <t>Betonska armatura mora biti obdelana v skladu z veljavnimi predpisi in točno po armaturnih načrtih; pritrjena mora biti tako, da ostane med betoniranjem na svojem mestu in v zahtevanem položaju.</t>
  </si>
  <si>
    <t>7.</t>
  </si>
  <si>
    <t>Za izvajalca del so merodajne zahtevane trdnosti betonov, ki so navedene v posamezni postavki popisa oziroma v statičnem računu in armaturnih načrtih. V primeru neskladnosti velja tolmačenje statika.</t>
  </si>
  <si>
    <t>8.</t>
  </si>
  <si>
    <t>9.</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</si>
  <si>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</si>
  <si>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10.</t>
  </si>
  <si>
    <t>Vse betonske površine mora izvajalec predati popolnoma ravne, vse neravnine, ki bi jih bilo eventuelno potrebno izravnati bodo upoštevane kot nekvalitetne  in gredo na račun izvajalca betonskih del.</t>
  </si>
  <si>
    <t>11.</t>
  </si>
  <si>
    <t>Pred izvedbo AB je izvajalec obvezan izdelati Projekt izvajanja betonski konstrukcij (projekt betona).</t>
  </si>
  <si>
    <t>12.</t>
  </si>
  <si>
    <t>Pred izvedbo AB del je preveriti in upoštevati vsa navodila in opombe, ki so navedene pri opažih.</t>
  </si>
  <si>
    <t>13.</t>
  </si>
  <si>
    <t>Pri izvajanju betonskih del je nujno upoštevati vsa navodila statika, ki so podana v njegovem tehničnem poročilu. Vse po detajlih projekta PZI.</t>
  </si>
  <si>
    <t>14.</t>
  </si>
  <si>
    <t>V ceni posamezne postavke betonskih konstrukcij mora biti vkalkuirna cena končnega poročila o kvaliteti vgrajenega betona.</t>
  </si>
  <si>
    <t>15.</t>
  </si>
  <si>
    <t>V cenah zajeti odvzem vzorcev betona na gradbišču.</t>
  </si>
  <si>
    <t>Standardi, ki se nanašajo na AB oziroma materiale, ki se uporabljajo pri AB delih.</t>
  </si>
  <si>
    <r>
      <rPr>
        <sz val="10"/>
        <color theme="1"/>
        <rFont val="Arial ce"/>
      </rPr>
      <t>Cement – 1. del: Sestava, zahteve in merila skladnosti za obi</t>
    </r>
    <r>
      <rPr>
        <sz val="10"/>
        <color theme="1"/>
        <rFont val="Arialmt"/>
      </rPr>
      <t>č</t>
    </r>
    <r>
      <rPr>
        <sz val="10"/>
        <color theme="1"/>
        <rFont val="Arial ce"/>
      </rPr>
      <t>ajne cemente</t>
    </r>
  </si>
  <si>
    <t>SIST EN 197-1:2002</t>
  </si>
  <si>
    <t>Agregati za beton</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</si>
  <si>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</si>
  <si>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</si>
  <si>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</si>
  <si>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</si>
  <si>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</si>
  <si>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</si>
  <si>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</si>
  <si>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</si>
  <si>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</si>
  <si>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</si>
  <si>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</si>
  <si>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</si>
  <si>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</si>
  <si>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</si>
  <si>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</si>
  <si>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</si>
  <si>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</si>
  <si>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Kemijski dodatki za beton, malto in injekcijsko maso – 2.del: Kemijski dodatki za beton – Definicije, zahteve, skladnost, označevanje in obeleževanje</t>
  </si>
  <si>
    <t>SIST EN 934-2:2002/A1:2004</t>
  </si>
  <si>
    <t>SIST EN 934-2:2002/A2:2006</t>
  </si>
  <si>
    <t>SIST EN 934-3:2004</t>
  </si>
  <si>
    <t>SIST EN 934-3:2003/AC:2005</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</si>
  <si>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</si>
  <si>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</si>
  <si>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</si>
  <si>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</si>
  <si>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</si>
  <si>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</si>
  <si>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</si>
  <si>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</si>
  <si>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</si>
  <si>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</si>
  <si>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</si>
  <si>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</si>
  <si>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</si>
  <si>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t>
  </si>
  <si>
    <t xml:space="preserve">Tesarska dela – opaži in odri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</si>
  <si>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</si>
  <si>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</si>
  <si>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</si>
  <si>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</si>
  <si>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</si>
  <si>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</si>
  <si>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</si>
  <si>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</si>
  <si>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</si>
  <si>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</si>
  <si>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ravno površino (skladno s predpisanimi tolerancami) in kjer je to navedeno, tudi vidno strukturo lesa. </t>
  </si>
  <si>
    <t>V ceni za enoto je treba poleg del, ki so opisana v posamezni postavki ter del in ukrepov iz točke 4. tega splošnega opisa, upoštevati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</si>
  <si>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</si>
  <si>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</si>
  <si>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</si>
  <si>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Opombe:</t>
  </si>
  <si>
    <t>V cenah na enoto pri postavkah z navedbo "vidni beton" mora ponudnik zajeti tudi eventuelni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</si>
  <si>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Odri:</t>
  </si>
  <si>
    <t>Za vse odre je izdelati statični izračun s strani odgovornega statika. Odre je izdelati, pregledovati in voditi dokumentacijo v skladu s predpisi.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</si>
  <si>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</si>
  <si>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</si>
  <si>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</si>
  <si>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opažov je preveriti in upoštevati vsa navodila in opombe, ki so navedene pri AB delih..</t>
  </si>
  <si>
    <t>Vse delovne odre za vsa potrebna dela višine do 8 m je potrebno zajeti pri posameznih postavkah ali kot nepredvidena dela, ker s tem popisom niso opredeljeni.</t>
  </si>
  <si>
    <t>Eventuelne distančne cevke je potrebno po odstranitvi opaža odstraniti in zatesniti z ustreznim materialom, kjer je potrebno mora polnilo zagotavljati vodotesnost</t>
  </si>
  <si>
    <t>Zidarska dela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</si>
  <si>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</si>
  <si>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</si>
  <si>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</si>
  <si>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</si>
  <si>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</si>
  <si>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</si>
  <si>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</si>
  <si>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</si>
  <si>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</si>
  <si>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</si>
  <si>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</si>
  <si>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</si>
  <si>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</si>
  <si>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</si>
  <si>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</si>
  <si>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</si>
  <si>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</si>
  <si>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</si>
  <si>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</si>
  <si>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</si>
  <si>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</si>
  <si>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</si>
  <si>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</si>
  <si>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</si>
  <si>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</si>
  <si>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</si>
  <si>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</si>
  <si>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</si>
  <si>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</si>
  <si>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</si>
  <si>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</si>
  <si>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</si>
  <si>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</si>
  <si>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</si>
  <si>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</si>
  <si>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</si>
  <si>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</si>
  <si>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</si>
  <si>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</si>
  <si>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</si>
  <si>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</si>
  <si>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 upoštevanje dilatacijskih trakov za plavajoče pode in izvedbo ustreznih dilatacij v estrihih po pravilih stroke, kot tudi vse potrebne elemente za napravo dilatacij, ki s tem popisom niso posebej obravnavane</t>
  </si>
  <si>
    <t>Standardi, ki se nanašajo zidarska dela, oziroma materiale, ki se uporabljajo pri zidarskih delih.</t>
  </si>
  <si>
    <t>Zidarski cement – 1. del: Sestava, zahteve in merila skladnosti</t>
  </si>
  <si>
    <t xml:space="preserve">SIST EN 413-1:2004 </t>
  </si>
  <si>
    <t>Gradbeno apno – 1. del: Definicije, zahteve in merila skladnosti</t>
  </si>
  <si>
    <t>SIST EN 459-1:2002</t>
  </si>
  <si>
    <t>Specifikacija za zidake – 1. del: Opečni zidaki</t>
  </si>
  <si>
    <t xml:space="preserve">SIST EN 771-1:2004 </t>
  </si>
  <si>
    <t>SIST EN 771-1:2004/ A1:2005</t>
  </si>
  <si>
    <t>Specifikacija za zidake – 2.del: Apneno peščeni zidaki</t>
  </si>
  <si>
    <t>SIST EN 771-2:2004</t>
  </si>
  <si>
    <t>SIST EN 771-2:2004/A1:2005</t>
  </si>
  <si>
    <t>Specifikacija za zidake – 3. del: Betonski zidaki (kompaktni in lahki agregati)</t>
  </si>
  <si>
    <t>SIST EN 771-3:2004</t>
  </si>
  <si>
    <t>SIST EN 771-3:2004/ A1:2005</t>
  </si>
  <si>
    <t>Specifikacija za zidake – 4.del: Zidaki iz avtoklaviranega celičastega betona</t>
  </si>
  <si>
    <t>SIST EN 771-4:2004</t>
  </si>
  <si>
    <t>SIST EN 771-4:2004/A1:2005</t>
  </si>
  <si>
    <t>Specifikacija za zidake – 5.del: Zidaki iz umetnega kamna</t>
  </si>
  <si>
    <t>SIST EN 771-5:2004</t>
  </si>
  <si>
    <t>SIST EN 771-5:2004/A1:2005</t>
  </si>
  <si>
    <t>Specifikacija za zidake – 6.del: Zidaki iz naravnega kamna</t>
  </si>
  <si>
    <t>SIST EN 771-6:2005</t>
  </si>
  <si>
    <t xml:space="preserve"> Specifikacija za dodatne komponente zidovine – 1. del: Vezna stremena, sidrni trakovi, obešala in konzole</t>
  </si>
  <si>
    <t>SIST EN 845-1:2004</t>
  </si>
  <si>
    <t>SIST EN 845-2:2004</t>
  </si>
  <si>
    <t xml:space="preserve">SIST EN 845-3:2004 </t>
  </si>
  <si>
    <t xml:space="preserve"> Specifikacija malt za zidanje – 1. del: Malta za grobi in fini omet</t>
  </si>
  <si>
    <t>SIST EN 998-1:2004</t>
  </si>
  <si>
    <t>SIST EN 998-1:2004/ AC:2006</t>
  </si>
  <si>
    <t>Specifikacija malt za zidanje – 2. del: Malta za zidanje</t>
  </si>
  <si>
    <t xml:space="preserve">SIST EN 998-2:2004 </t>
  </si>
  <si>
    <t>Kovinski profili – Definicije, zahteve in preskusne metode – 1. del: Notranji omet</t>
  </si>
  <si>
    <t>SIST EN 13658-1:2005</t>
  </si>
  <si>
    <t>Kovinski profili – Definicije, zahteve in preskusne metode – 2. del: Zunanji omet</t>
  </si>
  <si>
    <t>SIST EN 13658-2:2005</t>
  </si>
  <si>
    <t>SIST EN 13813:2003</t>
  </si>
  <si>
    <t>SIST EN 13055-2:2004</t>
  </si>
  <si>
    <t>Vlakna za beton – 1. del: Jeklena vlakna – Definicije, specifikacije in skladnost</t>
  </si>
  <si>
    <t>SIST EN 14889-1:2006</t>
  </si>
  <si>
    <t>Vlakna za beton – 2. del: Polimerna vlkna – Definicije, specifikacije in skladnost</t>
  </si>
  <si>
    <t>SIST EN 14889-2:2006</t>
  </si>
  <si>
    <t>Agregati za malte</t>
  </si>
  <si>
    <t>SIST EN 13139:2002</t>
  </si>
  <si>
    <t>SIST EN 13279-1:2005</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</si>
  <si>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</si>
  <si>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</si>
  <si>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</si>
  <si>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14014-1:2004</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</si>
  <si>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</si>
  <si>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</si>
  <si>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</si>
  <si>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</si>
  <si>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</si>
  <si>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</si>
  <si>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</si>
  <si>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</si>
  <si>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</si>
  <si>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</si>
  <si>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</si>
  <si>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</si>
  <si>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</si>
  <si>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</si>
  <si>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</si>
  <si>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Toplotnoizolacijski proizvodi za stavbe – Proizvodi iz fenolne pene (PF) – Specifikacija</t>
  </si>
  <si>
    <t>SIST EN 13166:2002</t>
  </si>
  <si>
    <t>SIST EN 13166:2002/A1:2004</t>
  </si>
  <si>
    <t>SIST EN 13166:2002/AC:2006</t>
  </si>
  <si>
    <t>Toplotnoizolacijski proizvodi za stavbe – Proizvodi iz penjenega stekla (CG) – Specifikacija</t>
  </si>
  <si>
    <t>SIST EN 13167:2002</t>
  </si>
  <si>
    <t>SIST EN 13167:2002/A1:2004</t>
  </si>
  <si>
    <t>SIST EN 13167:2002/AC:2006</t>
  </si>
  <si>
    <t>Toplotnoizolacijski proizvodi za stavbe – Proizvodi iz lesne volne (WW) – Specifikacija</t>
  </si>
  <si>
    <t>SIST EN 13168:2002</t>
  </si>
  <si>
    <t>SIST EN 13168:2002/A1:2004</t>
  </si>
  <si>
    <t>SIST EN 13168:2002/AC:2006</t>
  </si>
  <si>
    <t>Toplotnoizolacijski proizvodi za stavbe – Proizvodi iz ekspandiranega perlita (EPB) – Specifikacije</t>
  </si>
  <si>
    <t>SIST EN 13169:2002</t>
  </si>
  <si>
    <t>SIST EN 13169:2002/A1:2004</t>
  </si>
  <si>
    <t>SIST EN 13169:2002/AC:2006</t>
  </si>
  <si>
    <t>Toplotnoizolacijski proizvodi za stavbe _ Proizvodi iz ekspandirane plute (ICB) – Specifikacija</t>
  </si>
  <si>
    <t>SIST EN 13170:2002</t>
  </si>
  <si>
    <t>SIST EN 13170:2002/AC:2006</t>
  </si>
  <si>
    <t>Toplotnoizolacijski proizvodi za stavbe – Proizvodi iz lesenih vlaken (WF) – Specifikacija</t>
  </si>
  <si>
    <t>SIST EN 13171:2002</t>
  </si>
  <si>
    <t>SIST EN 13171:2002/A1:2004</t>
  </si>
  <si>
    <t>SIST EN 13171:2002/AC:2006</t>
  </si>
  <si>
    <t>Toplotnoizolacijski materiali in proizvodi – Proizvodi iz ekspandiranega glinenega agregatnega proizvoda (LWA), oblikovani na mestu vgradnje – 1.del: Specifikacija za vezane in razsute proizvode pred vgradnjo</t>
  </si>
  <si>
    <t>SIST EN 14063-1:2005</t>
  </si>
  <si>
    <t>SIST EN 14063-1:2005/AC:2007</t>
  </si>
  <si>
    <t>Toplotnoizolacijski proizvodi za stavbe _ Proizvodi iz ekspandiranega perlita (EP), oblikovani na mestu vgradnje – 1.del: Specifikacija za vezane in razsute proizvode pred vgradnjo</t>
  </si>
  <si>
    <t>SIST EN 14316-1:2005</t>
  </si>
  <si>
    <t>Toplotnoizolacijski materiali in proizvodi – Proizvodi iz razplastenega vermikulita (EV), oblikovani na mestu vgradnje – 1.del: Specifikacija za vezane in razsute proizvode pred vgradnjo</t>
  </si>
  <si>
    <t>SIST EN 14317-1:2005</t>
  </si>
  <si>
    <t>Geotekstilije in geotekstilijam sorodni izdelki – Značilnosti, ki se zahtevajo pri drenažnih sistemih</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</si>
  <si>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</si>
  <si>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</si>
  <si>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</si>
  <si>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</si>
  <si>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</si>
  <si>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</si>
  <si>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</si>
  <si>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</si>
  <si>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</si>
  <si>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</si>
  <si>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</si>
  <si>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</si>
  <si>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</si>
  <si>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</si>
  <si>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 Definicije in lastnosti</t>
  </si>
  <si>
    <t>SIST EN 14967:2006</t>
  </si>
  <si>
    <t>Hidroizolacijski trakovi - Bitumenski hidroizolacijski trakovi  - Zahteve</t>
  </si>
  <si>
    <t>SIST  EN 1031(2)</t>
  </si>
  <si>
    <t>SIST EN 934-2:2002/ A1:2004</t>
  </si>
  <si>
    <t>SIST EN 934-2:2002/ A2:2006</t>
  </si>
  <si>
    <t>Kemijski dodatki za beton, malto in injekcijsko maso – 3.del: Kemijski dodatki za malto za zidanje – Definicije, zahteve, skladnost, označevnaje in obeleževanje</t>
  </si>
  <si>
    <t>SIST EN 934-3:2004/AC:2005</t>
  </si>
  <si>
    <t>Pigmenti za obarvanje gradbenih materialov na osnovi cementa in/ali apna – Specifikacije in metode preskušanja</t>
  </si>
  <si>
    <t>SIST EN 12878:2005</t>
  </si>
  <si>
    <t>SIST EN 12878:2005/ AC:2006</t>
  </si>
  <si>
    <t>SIST EN 13108-4:2006</t>
  </si>
  <si>
    <t>Bitumenske zmesi – Specifikacije materialov –2. del: Bitumenski beton za zelo tanke plasti</t>
  </si>
  <si>
    <t>SIST EN 13108-2:2006</t>
  </si>
  <si>
    <t>SIST EN 12446:2003</t>
  </si>
  <si>
    <t>Dimniki – Zahteve za kovinske dimnike – 1. del: Proizvodi za sistemske dimnike</t>
  </si>
  <si>
    <t>SIST EN 1856-1:2003</t>
  </si>
  <si>
    <t>SIST EN 1856-1:2003/ A1:2006</t>
  </si>
  <si>
    <t>Dimniki – Zahteve za kovinske dimnike – 2.del: Kovinske tuljave in dimniški priključki</t>
  </si>
  <si>
    <t>SIST EN 1856-2:2004</t>
  </si>
  <si>
    <t>Dimniki – Sestavni deli – Betonski bloki za dimnike</t>
  </si>
  <si>
    <t>SIST EN 1858:2003</t>
  </si>
  <si>
    <t>Dimniki – Sestavni deli – Betonske tuljave za dimnike</t>
  </si>
  <si>
    <t>SIST EN 1857:2003</t>
  </si>
  <si>
    <t>SIST EN 1857:2003/AC:2006</t>
  </si>
  <si>
    <t>SIST EN 1857:2003/AC:2007</t>
  </si>
  <si>
    <t>Dimniki – Keramične tuljave – Zahteve in preskusne metode</t>
  </si>
  <si>
    <t>SIST EN 1457:1999</t>
  </si>
  <si>
    <t>SIST EN1457:1999/A1:2003</t>
  </si>
  <si>
    <t>SIST EN 1457:1999/AC:2006</t>
  </si>
  <si>
    <t>SIST EN 1457:1999/A1:2003/AC:2007</t>
  </si>
  <si>
    <t>Dimniki – Sistemski dimniki s keramičnimi tuljavami – 1. del: Zahteve za odpornost proti požarui saj in preskusne metode</t>
  </si>
  <si>
    <t>SIST EN 13063-1:2006+A1:2007</t>
  </si>
  <si>
    <t xml:space="preserve">Dimniki – Sistemski dimniki s keramičnimi tuljavami – 2. del: Zahteve in preskusne metode za delovanje v vlažnih razmerah </t>
  </si>
  <si>
    <t>SIST EN 13063-2:2005+A1:2007</t>
  </si>
  <si>
    <t>Dimniki – Sistemski dimniki s keramičnimi tuljavami – 3.del: Zahteve in preskusne metode za dimnike z zračnimi kanali</t>
  </si>
  <si>
    <t>SIST EN 13063-3:2007</t>
  </si>
  <si>
    <t>Dimniki – Keramični (zunanji) plašči za sistemske dimnike – Zahteve in preskusne metode</t>
  </si>
  <si>
    <t>SIST EN 13069:2006</t>
  </si>
  <si>
    <t>Dimniki – Zahteve in preskusne metode za keramične zaključke dimničnih tuljav</t>
  </si>
  <si>
    <t>SIST EN 13502:2003</t>
  </si>
  <si>
    <t>Dimniki – Zahteve in preskusne metode za kovinske dimnike in od materialov neodvisne kanale za dovod zraka za ogrevalne naprave v zaprtih prostorih – 1. del: Navpični terminali za odvod dima in dovod zraka za plinske kotle tipa C6</t>
  </si>
  <si>
    <t>SIST EN 14989-1:2007</t>
  </si>
  <si>
    <t>Prostostoječi dimniki – 5.del: Material za notranje zidane cevi – Specifikacije za proizvod</t>
  </si>
  <si>
    <t>SIST EN 13084-5:2005</t>
  </si>
  <si>
    <t>SIST EN 13084-5:2005/AC:2007</t>
  </si>
  <si>
    <t>Prostostoječi dimniki – 7.del: Specifikacije proizvoda za cilindrične jeklene proizvode, ki se uporabljajo za enojne zidne jeklene dimnike in jeklene cevi</t>
  </si>
  <si>
    <t>SIST EN 13084-7:2006</t>
  </si>
  <si>
    <t>Dimniki – Sistemski dimniki s plastičnimi dimničnimi tuljavami – Zahteve in preskusne metode</t>
  </si>
  <si>
    <t>SIST EN 14471:2006</t>
  </si>
  <si>
    <t>Odprti kamini in kaminski vložki na trda goriva - Zahteve in preskusne metode</t>
  </si>
  <si>
    <t>SIST EN 13229:2003</t>
  </si>
  <si>
    <t>SIST EN 13229:2003/A1:2004</t>
  </si>
  <si>
    <t>SIST EN 13229:2003/A2:2005</t>
  </si>
  <si>
    <t>SIST EN 13229:2003/AC:2006</t>
  </si>
  <si>
    <t>SIST EN 13229:2003/A2:2005/AC:2007</t>
  </si>
  <si>
    <t>SIST EN 13229:2003/A2:2005/AC:2008</t>
  </si>
  <si>
    <t xml:space="preserve">Tesarska dela  </t>
  </si>
  <si>
    <t>Splošna določila:</t>
  </si>
  <si>
    <t>Dela je potrebno izvajati v skladu z  tehničnimi predpisi in normativi v soglasju z obveznimi standardi.</t>
  </si>
  <si>
    <t>Material za ta dela mora po kvaliteti ustrezati določilom veljavnih normativov in standardom.</t>
  </si>
  <si>
    <t>Pri izvedbi je potrebno upoštevati tudi navodila, pogoje in podatke proizvajalca krovnega materiala, ki je uporabljen pri predmetnem objektu.</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</si>
  <si>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</si>
  <si>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</si>
  <si>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</si>
  <si>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</si>
  <si>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</si>
  <si>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</si>
  <si>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xml:space="preserve"> - čiščenje izdelkov po končanem delu in podobno;</t>
  </si>
  <si>
    <t xml:space="preserve"> - vsa dela in ukrepe po določilih zakona o varstvu pri delu.</t>
  </si>
  <si>
    <t>Za vsa tesarska dela upoštevaj tudi splošna določila iz tesarskih del.</t>
  </si>
  <si>
    <t>Tesarska dela splošno: 
Vse lesene konstrukcije morajo biti izdelane točno in v dimenzijah kot jih predvideva projekt ter po veljavnih tehničnih predpisih. Vse lesene dele je potrebno impregnirati (biocidno, fungicidno, protipožarno). Impregnacijo upoštevati v ceni.</t>
  </si>
  <si>
    <t xml:space="preserve"> V primeru da posamezne postavke v popisu ne zajemajo celotnega opisa potrebnega za funkcionalno dokončanje dela, mora ponudnik izvedbo le tega vključiti v ceno na enoto!</t>
  </si>
  <si>
    <t>Standardi, ki se nanašajo tesarska dela, oziroma materiale, ki se uporabljajo pri tesarskih delih.</t>
  </si>
  <si>
    <t xml:space="preserve"> Lesene konstrukcije – Lepljeni lamelirani les – Zahteve</t>
  </si>
  <si>
    <t>SIST EN 14080:2005</t>
  </si>
  <si>
    <t>Lesene konstrukcije – Razvrščanje konstrukcijskega lesa s fazonskimi kosi po trdnosti – 1. del: Splošne zahteve</t>
  </si>
  <si>
    <t>SIST EN 14081-1:2006</t>
  </si>
  <si>
    <t>Lesne plošče za uporabo v gradbeništvu – Lastnosti, ocenjevanje skladnosti in označevanje</t>
  </si>
  <si>
    <t>SIST EN 13986:2005</t>
  </si>
  <si>
    <t xml:space="preserve">Fasaderska dela </t>
  </si>
  <si>
    <t>Cena po enoti za posamezno postavko za fasaderska dela vsebujejo, poleg izdelave same, ki je opisana v posamezni postavki, še vsa potrebna pomožna dela in ukrepe:</t>
  </si>
  <si>
    <t xml:space="preserve"> - ustrezno pripravo podlage, vsi prenosi materiala </t>
  </si>
  <si>
    <t xml:space="preserve"> - čiščenje prostorov, odrov, izdelkov in delovnih priprav po dovršenemu delu.</t>
  </si>
  <si>
    <t>Izvajalec mora dati v pisno potrditev delavniške načrte za vse elemente in vzorce finalnih obdelav.</t>
  </si>
  <si>
    <t>Standardi, ki se nanašajo fasaderska dela, oziroma materiale, ki se uporabljajo pri fasaderskih delih.</t>
  </si>
  <si>
    <t>Obešene fasade – Standard za proizvod</t>
  </si>
  <si>
    <t>SIST EN 13830:2003</t>
  </si>
  <si>
    <t>Kovinski profili – Definicije, zahteve in preskusne metode – 2.del: Zunanji omet</t>
  </si>
  <si>
    <t xml:space="preserve">Krovsko kleparska dela  </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</si>
  <si>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</si>
  <si>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</si>
  <si>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</si>
  <si>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 xml:space="preserve"> - dobavo in polaganje enega sloja strešne lepenke pod pločevinastimi oblogami na opeki, malti in betonu;</t>
  </si>
  <si>
    <t>- montažo vseh slojev po opisu v skladu s pravili stroke</t>
  </si>
  <si>
    <t>Krovska dela</t>
  </si>
  <si>
    <t>Betonski strešniki in fazonski kosi za prekrivanje streh in oblaganje sten – Specifikacije za izdelek</t>
  </si>
  <si>
    <t>SIST EN 490:2005</t>
  </si>
  <si>
    <t>Montažni betonski izdelki – Specialni strešni elementi</t>
  </si>
  <si>
    <t>SIST EN 13693:2004</t>
  </si>
  <si>
    <t>Opečni strešniki in fazonski kosi – Definicije in specifikacije izdelkov</t>
  </si>
  <si>
    <t>SIST EN 1304:2005</t>
  </si>
  <si>
    <t>Vlakanato-cementne strešne plošče in fazonski kosi-Specifikacija proizvoda in preskusne metode</t>
  </si>
  <si>
    <t>SIST EN 492:2005</t>
  </si>
  <si>
    <t>SIST EN 492:2005/A1:2006</t>
  </si>
  <si>
    <t>SIST EN 492:2005/A2:2006</t>
  </si>
  <si>
    <t>Vlaknato-cementne valovite strešne plošče in fazonski kosi – Specifikacija proizvoda in preskusne metode</t>
  </si>
  <si>
    <t>SIST EN 494:2005+A3:2007</t>
  </si>
  <si>
    <t>Valovite bitumenske plošče – Specifikacije in preskusne metode</t>
  </si>
  <si>
    <t>SIST EN 534:2006</t>
  </si>
  <si>
    <t>Bitumenske skodle, ojačene z mineralnimi in/ali sintetičnimi materiali – Specifikacije in preskusne metode</t>
  </si>
  <si>
    <t>SIST EN 544:2006</t>
  </si>
  <si>
    <t>Pomožna oprema za prekrivanje streh – Oprema za dostop na streho – Pohodne poti, stopnice in lestve</t>
  </si>
  <si>
    <t>SIST EN 516:2006</t>
  </si>
  <si>
    <t>Dodatna oprema za prekrivanje streh – Varnostne strešne kljuke</t>
  </si>
  <si>
    <t>SIST EN 517:2006</t>
  </si>
  <si>
    <t>Montažna oprema za prekrivanje streh – Pritrjene strešne lestve – Specifikacija za izdelek in preskusne metode</t>
  </si>
  <si>
    <t>SIST EN 12951:2005</t>
  </si>
  <si>
    <t>Montažna oprema za prekrivanje streh – Plastične svetlobne kupole – Specifikacija za izdelek in preskusne metode</t>
  </si>
  <si>
    <t>SIST EN 1873:2006</t>
  </si>
  <si>
    <t>Toge podložne folije za strehe - Definicije in lastnosti</t>
  </si>
  <si>
    <t>SIST EN 14964:2007</t>
  </si>
  <si>
    <t>Kleparska dela</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</si>
  <si>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</si>
  <si>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</si>
  <si>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</si>
  <si>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</si>
  <si>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   </t>
  </si>
  <si>
    <t>Ravne strehe</t>
  </si>
  <si>
    <t>Hidroizolacijski trakovi – Ojačeni bitumenski trakovi za tesnjenje streh – Definicije in lastnosti</t>
  </si>
  <si>
    <t>SIST EN 13707:2005</t>
  </si>
  <si>
    <t>SIST EN 13707:2005/A1:2007</t>
  </si>
  <si>
    <t>Hidroizolacijski trakovi – Definicije in lastnosti podložnih folij – 1. del: Podložne folije za strehe</t>
  </si>
  <si>
    <t>SIST EN 13859-1:2005</t>
  </si>
  <si>
    <t>Hidroizolacijski trakovi – Definicije in lastnosti podložnih folij – 2. del: Podložne folije za stene</t>
  </si>
  <si>
    <t>SIST EN 13859-2:2005</t>
  </si>
  <si>
    <t>Hidroizolacijski trakovi – Polimerni in elastomerni trakovi za tesnjenje streh – Definicije in lastnosti</t>
  </si>
  <si>
    <t>SIST EN 13956:2005</t>
  </si>
  <si>
    <t>SIST EN 13956:2005/ AC:2006</t>
  </si>
  <si>
    <t>Hidroizolacijski trakovi – Bitumenski trakovi, ki kontrolirajo gibanje vode in/ali vodne pare – Definicije in lastnosi</t>
  </si>
  <si>
    <t>SIST EN 13970:2005/A1:2007</t>
  </si>
  <si>
    <t xml:space="preserve">Ključavničarska dela  </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</si>
  <si>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</si>
  <si>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</si>
  <si>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</si>
  <si>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</si>
  <si>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</si>
  <si>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</si>
  <si>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</si>
  <si>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</si>
  <si>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</si>
  <si>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</si>
  <si>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</si>
  <si>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</si>
  <si>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</si>
  <si>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</si>
  <si>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</si>
  <si>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</si>
  <si>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</si>
  <si>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</si>
  <si>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</si>
  <si>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</si>
  <si>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Standardi, ki se nanašajo ključavničarska dela, oziroma materiale, ki se uporabljajo pri ključavničarskih delih.</t>
  </si>
  <si>
    <t>Vroče valjani izdelki iz  konstrukcijskih jekel – 1. del: Splošni tehnični dobavni pogoji</t>
  </si>
  <si>
    <t>SIST EN 10025-1:2004</t>
  </si>
  <si>
    <r>
      <rPr>
        <sz val="10"/>
        <color theme="1"/>
        <rFont val="Arial ce"/>
      </rPr>
      <t>Vro</t>
    </r>
    <r>
      <rPr>
        <sz val="10"/>
        <color theme="1"/>
        <rFont val="Arialmt"/>
      </rPr>
      <t>če i</t>
    </r>
    <r>
      <rPr>
        <i/>
        <sz val="10"/>
        <color theme="1"/>
        <rFont val="ArialMT"/>
      </rPr>
      <t xml:space="preserve">zdelani votli profili iz nelegiranih in drobnozrnatih konstrukcijskih jekel – 1. del: Tehnični  </t>
    </r>
    <r>
      <rPr>
        <i/>
        <sz val="10"/>
        <color theme="1"/>
        <rFont val="Arial"/>
        <family val="2"/>
        <charset val="238"/>
      </rPr>
      <t xml:space="preserve"> dobavni pogo</t>
    </r>
    <r>
      <rPr>
        <i/>
        <sz val="8"/>
        <color theme="1"/>
        <rFont val="Arial"/>
        <family val="2"/>
        <charset val="238"/>
      </rPr>
      <t>ji</t>
    </r>
  </si>
  <si>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</si>
  <si>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</si>
  <si>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</si>
  <si>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</si>
  <si>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</si>
  <si>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</si>
  <si>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</si>
  <si>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</si>
  <si>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</si>
  <si>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</si>
  <si>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</si>
  <si>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</si>
  <si>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</si>
  <si>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</si>
  <si>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</si>
  <si>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</si>
  <si>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</si>
  <si>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</si>
  <si>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</si>
  <si>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</si>
  <si>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</si>
  <si>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</si>
  <si>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</si>
  <si>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 xml:space="preserve"> - kovinski vratni podboji so prašno barvani</t>
  </si>
  <si>
    <r>
      <rPr>
        <b/>
        <sz val="10"/>
        <color theme="1"/>
        <rFont val="Arial"/>
        <family val="2"/>
        <charset val="238"/>
      </rPr>
      <t xml:space="preserve"> </t>
    </r>
    <r>
      <rPr>
        <i/>
        <sz val="10"/>
        <color theme="1"/>
        <rFont val="Arial"/>
        <family val="2"/>
        <charset val="238"/>
      </rPr>
      <t>V primeru da posamezne postavke v popisu ne zajemajo celotnega opisa potrebnega za funkcionalno dokončanje dela, mora ponudnik izvedbo le tega vključiti v ceno na enoto!</t>
    </r>
  </si>
  <si>
    <t>Izvajalec mora izdelati vse delavniške in montažne načrte elementov in jih  dati v pisno potrditev projektantu, kot tudi izdelati vzorce finalnih obdelav in dobiti potrditev projektanta.</t>
  </si>
  <si>
    <t>Standardi, ki se nanašajo mizarska dela, oziroma materiale, ki se uporabljajo pri mizarskih delih.</t>
  </si>
  <si>
    <r>
      <rPr>
        <sz val="10"/>
        <color theme="1"/>
        <rFont val="Arial ce"/>
      </rPr>
      <t>Notranje in zunanje obloge iz masivnega lesa – Znač</t>
    </r>
    <r>
      <rPr>
        <i/>
        <sz val="10"/>
        <color theme="1"/>
        <rFont val="ArialMT"/>
      </rPr>
      <t>ilnosti, ovrednotenje skladnosti in označevanje</t>
    </r>
  </si>
  <si>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</si>
  <si>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</si>
  <si>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</si>
  <si>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</si>
  <si>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</si>
  <si>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</si>
  <si>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</si>
  <si>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PVC , ALU STEKLARSKA  DELA</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</si>
  <si>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</si>
  <si>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</si>
  <si>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</si>
  <si>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vso stavbno pohištvo mora imeti ustrezne izjave o skladnosti</t>
  </si>
  <si>
    <t>V primeru, da posamezne postavke v popisu ne zajemoajo celotnega opisa potrebnega za funkcionalno dokončanje dela, mora ponudnik izvedbo le tega vključiti v ceno na enoto.</t>
  </si>
  <si>
    <t>panik kljuke</t>
  </si>
  <si>
    <t>Stavbno okovje – Naprave za zasilne izhode z vzvodno ročico ali pritisnim pedalom – Zahteve in preskusne metode</t>
  </si>
  <si>
    <t>SIST EN 179:2000</t>
  </si>
  <si>
    <t>SIST EN 179:2000/ A1:2002</t>
  </si>
  <si>
    <t>SIST EN 179:2000/ A1:2002/AC:2002</t>
  </si>
  <si>
    <t>požarna vrata okovje</t>
  </si>
  <si>
    <t>Ključavnice in stavbno okovje – Zapore z vodoravnim potisnim drogom za izhod ob paniki – Zahteve in preskusne metode</t>
  </si>
  <si>
    <t>SIST EN 1125:1998</t>
  </si>
  <si>
    <t>SIST EN 1125:1998/ A1:2002</t>
  </si>
  <si>
    <r>
      <rPr>
        <sz val="10"/>
        <color theme="1"/>
        <rFont val="Arial ce"/>
      </rPr>
      <t>SIST EN 1125:1998/ A1:2002/</t>
    </r>
    <r>
      <rPr>
        <sz val="8"/>
        <color theme="1"/>
        <rFont val="Arial"/>
        <family val="2"/>
        <charset val="238"/>
      </rPr>
      <t>AC:2002SIST EN 1125:1998/ A1:2002/AC:2002</t>
    </r>
  </si>
  <si>
    <t>Stavbno okovje – Naprave za samodejno zapiranje vrat – Zahteve in preskusne metode</t>
  </si>
  <si>
    <t>SIST EN 1154:2000</t>
  </si>
  <si>
    <t>SIST EN 1154:2000/ A1:2003</t>
  </si>
  <si>
    <t xml:space="preserve"> Stavbno okovje – Električne naprave za nadzor zapiranja vrat –Zahteve in preskusne metode</t>
  </si>
  <si>
    <t>SIST EN 1155:2000</t>
  </si>
  <si>
    <t>SIST EN 1155:2000/ A1:2003</t>
  </si>
  <si>
    <t>Stavbno okovje – Naprave za usklajeno zapiranje vrat –Zahteve in preskusne metode</t>
  </si>
  <si>
    <t>SIST EN 1158:2000</t>
  </si>
  <si>
    <t>SIST EN 1158:2000/ A1:2003</t>
  </si>
  <si>
    <r>
      <rPr>
        <sz val="10"/>
        <color theme="1"/>
        <rFont val="Arial ce"/>
      </rPr>
      <t>SIST EN 1158:2000/ A1:2003/</t>
    </r>
    <r>
      <rPr>
        <sz val="8"/>
        <color theme="1"/>
        <rFont val="Arial"/>
        <family val="2"/>
        <charset val="238"/>
      </rPr>
      <t>AC:2006SIST EN 1158:2000/ A1:2003/AC:2006</t>
    </r>
  </si>
  <si>
    <t>Okna in vrata – Standard za proizvod, zahtevane lastnosti – 1. del: Okna in vrata brez določenih lastnosti požarne odpornosti in dimotesnosti, vendar z vključeno odpornostjo strešnih oken proti požaru z zunanje strani</t>
  </si>
  <si>
    <t>SIST EN 14351-1:2006</t>
  </si>
  <si>
    <t>okovje</t>
  </si>
  <si>
    <t>Stavbno okovje – Ključavnice in zapahi – Mehanske ključavnice,zapahi in prijemniki – Zahteve in preskusne metode</t>
  </si>
  <si>
    <t>SIST EN 12209:2004/ AC:2006</t>
  </si>
  <si>
    <r>
      <rPr>
        <sz val="10"/>
        <color theme="1"/>
        <rFont val="Arial ce"/>
      </rPr>
      <t>Stavbno okovje – Enoosni te</t>
    </r>
    <r>
      <rPr>
        <sz val="10"/>
        <color theme="1"/>
        <rFont val="Arialmt"/>
      </rPr>
      <t>č</t>
    </r>
    <r>
      <rPr>
        <sz val="8"/>
        <color theme="1"/>
        <rFont val="ArialMT"/>
      </rPr>
      <t>aj</t>
    </r>
    <r>
      <rPr>
        <sz val="10"/>
        <color theme="1"/>
        <rFont val="Arial ce"/>
      </rPr>
      <t xml:space="preserve">i – </t>
    </r>
    <r>
      <rPr>
        <i/>
        <sz val="10"/>
        <color theme="1"/>
        <rFont val="Arial"/>
        <family val="2"/>
        <charset val="238"/>
      </rPr>
      <t>Zahteve in klasifikacija</t>
    </r>
  </si>
  <si>
    <t>SIST EN 1935:2002</t>
  </si>
  <si>
    <t>SIST EN 1935:2002/ AC:2004</t>
  </si>
  <si>
    <t>industrijska vrata</t>
  </si>
  <si>
    <t>Vrata v industrijske in javne prostore ter garažna vrata – Standard za proizvod – 1. del: Proizvodi brez določenih lastnosti požarne odpornosti in dimotesnosti</t>
  </si>
  <si>
    <t>SIST EN 13241-1:2003</t>
  </si>
  <si>
    <t>senčila</t>
  </si>
  <si>
    <t>Zunanja senčila – Zahtevane lastnosti, vključno z varnostjo</t>
  </si>
  <si>
    <t>SIST EN 13561:2004</t>
  </si>
  <si>
    <t>Polkna – Zahtevane lastnosti, vključno z varnostjo</t>
  </si>
  <si>
    <t>SIST EN 13659:2004</t>
  </si>
  <si>
    <t>stekla</t>
  </si>
  <si>
    <t>Steklo v stavbah – Posebni osnovni izdelki – Borosilikatno steklo – 1-2. del: Ovrednotenje skladnosti/standard za izdelke</t>
  </si>
  <si>
    <t>SIST EN 1748-1-2:2005</t>
  </si>
  <si>
    <t>Steklo v stavbah – Posebni osnovni izdelki – 2-2.del: Steklena keramika – Ovrednotenje skladnosti/standard za izdelek</t>
  </si>
  <si>
    <t>SIST EN 1748-2-:2005</t>
  </si>
  <si>
    <t>Steklo v stavbah – Toplotno utrjeno natrij-kalcijevo silikatno steklo – 2.del: ovrednotenje skladnosti/standard za izdelek</t>
  </si>
  <si>
    <t>SIST EN 1863-2:2005</t>
  </si>
  <si>
    <t>Steklo v stavbah – Toplotno kaljeno borosilikatno varnostno steklo – 2.del: Ovrednotenje skladnosti/standard za izdelek</t>
  </si>
  <si>
    <t>SIST EN 13024-2:2005</t>
  </si>
  <si>
    <t xml:space="preserve">SIST EN 1096-4:2005 </t>
  </si>
  <si>
    <t>Steklo v stavbah – Toplotno kaljeno natrij-kalcijevo silikatno varnostno steklo – 2. del: Ovrednotenje skladnosti/standard za izdelek</t>
  </si>
  <si>
    <t>SIST EN 12150-2:2005</t>
  </si>
  <si>
    <t>Steklo v stavbah Kemično utrjeno natrij-kalcijevo silikatno steklo – 2. del: Ovrednotenje skladnosti/standard za izdelek</t>
  </si>
  <si>
    <t>SIST EN 12337-2:2005</t>
  </si>
  <si>
    <t>Steklo v stavbah – Osnovni izdelki iz zemljoalkalijskega silikatnega stekla – 2. del: Ovrednotenje skladnosti/standard za izdelek</t>
  </si>
  <si>
    <t>SIST EN 14178-2:2005</t>
  </si>
  <si>
    <t xml:space="preserve">Steklo v stavbah – Osnovni izdelki iz natrij-kalcijevega silikatnega stekla – 9. del: Ovrednotenje skladnosti/standard za izdelek </t>
  </si>
  <si>
    <t>SIST EN 572-9:2005</t>
  </si>
  <si>
    <t>Steklo v gradbeništvu – HS-preskus kaljenega natrijevegakalcijevega- silikatnega varnostnega stekla – 2. del:Ovrednotenje skladnosti/standard za izdelek</t>
  </si>
  <si>
    <t>SIST EN 14179-2:2005</t>
  </si>
  <si>
    <t>Steklo v gradbeništvu – Kaljeno zemljoalkalijsko silikatno varnostno steklo – 2. del: Ocena skladnosti/standard za izdelek</t>
  </si>
  <si>
    <t>SIST EN 14321-2:2006</t>
  </si>
  <si>
    <t>Steklo v gradbeništvu – Lepljeno steklo in lepljeno varnostno steklo – Ovrednotenje skladnosti/standard za izdelek</t>
  </si>
  <si>
    <t>SIST EN 14449:2005</t>
  </si>
  <si>
    <t>SIST EN 14449:2005 /AC:2006</t>
  </si>
  <si>
    <t>Steklo v gradbeništvu – Izolacijsko steklo – 5. del: Ovrednotenje skladnosti</t>
  </si>
  <si>
    <t>SIST EN 1279-5:2005</t>
  </si>
  <si>
    <t xml:space="preserve">enokrilno aluminijasto okno </t>
  </si>
  <si>
    <t>SIST EN 1026</t>
  </si>
  <si>
    <t>SIST EN 1027</t>
  </si>
  <si>
    <t>SIST EN 12211</t>
  </si>
  <si>
    <t xml:space="preserve">Svetlobni elementi </t>
  </si>
  <si>
    <t>SIST EN ISO 14001:2004</t>
  </si>
  <si>
    <t xml:space="preserve">Svetlobne kupule </t>
  </si>
  <si>
    <t>EN 12101-2:2003</t>
  </si>
  <si>
    <t>Keramičarska dela</t>
  </si>
  <si>
    <t>Material za ta dela mora po kvaliteti ustrezati določilom veljavnih standardov.</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</si>
  <si>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</si>
  <si>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</si>
  <si>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</si>
  <si>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</si>
  <si>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</si>
  <si>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</si>
  <si>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</si>
  <si>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</si>
  <si>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</si>
  <si>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</si>
  <si>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Standardi, ki se nanašajo keramičarska dela, oziroma materiale, ki se uporabljajo pri keramičarskih delih.</t>
  </si>
  <si>
    <r>
      <rPr>
        <sz val="10"/>
        <color theme="1"/>
        <rFont val="Arial ce"/>
      </rPr>
      <t xml:space="preserve"> Lepila in malte za ploš</t>
    </r>
    <r>
      <rPr>
        <sz val="10"/>
        <color theme="1"/>
        <rFont val="Arialmt"/>
      </rPr>
      <t>č</t>
    </r>
    <r>
      <rPr>
        <sz val="10"/>
        <color theme="1"/>
        <rFont val="Arial ce"/>
      </rPr>
      <t xml:space="preserve">ice - </t>
    </r>
    <r>
      <rPr>
        <i/>
        <sz val="10"/>
        <color theme="1"/>
        <rFont val="Arial"/>
        <family val="2"/>
        <charset val="238"/>
      </rPr>
      <t>Zahteve, ovrednotenje skladnosti, klasifikacija in oznaževanje</t>
    </r>
  </si>
  <si>
    <t>SIST EN 12004:2007</t>
  </si>
  <si>
    <r>
      <rPr>
        <sz val="10"/>
        <color theme="1"/>
        <rFont val="Arial ce"/>
      </rPr>
      <t xml:space="preserve"> Naravni kamen – Plošč</t>
    </r>
    <r>
      <rPr>
        <sz val="10"/>
        <color theme="1"/>
        <rFont val="Arialmt"/>
      </rPr>
      <t xml:space="preserve">ice – </t>
    </r>
    <r>
      <rPr>
        <i/>
        <sz val="10"/>
        <color theme="1"/>
        <rFont val="ArialMT"/>
      </rPr>
      <t>Zahteve</t>
    </r>
  </si>
  <si>
    <t>SIST EN 12057:2004</t>
  </si>
  <si>
    <r>
      <rPr>
        <sz val="10"/>
        <color theme="1"/>
        <rFont val="Arial ce"/>
      </rPr>
      <t xml:space="preserve"> Naravni kamen – Ploš</t>
    </r>
    <r>
      <rPr>
        <sz val="10"/>
        <color theme="1"/>
        <rFont val="Arialmt"/>
      </rPr>
      <t xml:space="preserve">če </t>
    </r>
    <r>
      <rPr>
        <i/>
        <sz val="10"/>
        <color theme="1"/>
        <rFont val="ArialMT"/>
      </rPr>
      <t>za tlake in stopnice – Zahteve</t>
    </r>
  </si>
  <si>
    <t>SIST EN 12058:2004</t>
  </si>
  <si>
    <r>
      <rPr>
        <sz val="10"/>
        <color theme="1"/>
        <rFont val="Arialmt"/>
      </rPr>
      <t>Keramičn</t>
    </r>
    <r>
      <rPr>
        <sz val="10"/>
        <color theme="1"/>
        <rFont val="Arial ce"/>
      </rPr>
      <t xml:space="preserve">e </t>
    </r>
    <r>
      <rPr>
        <i/>
        <sz val="10"/>
        <color theme="1"/>
        <rFont val="Arial"/>
        <family val="2"/>
        <charset val="238"/>
      </rPr>
      <t>ploščice</t>
    </r>
    <r>
      <rPr>
        <i/>
        <sz val="10"/>
        <color theme="1"/>
        <rFont val="ArialMT"/>
      </rPr>
      <t xml:space="preserve"> – Definicije, razvrstitev, lastnosti in označ</t>
    </r>
    <r>
      <rPr>
        <i/>
        <sz val="10"/>
        <color theme="1"/>
        <rFont val="Arial"/>
        <family val="2"/>
        <charset val="238"/>
      </rPr>
      <t>evanje</t>
    </r>
  </si>
  <si>
    <t>SIST EN 14411:2007</t>
  </si>
  <si>
    <t>Tlakarska dela</t>
  </si>
  <si>
    <t>Dela je potrebno izvajati v skladu z  tehničnimi predpisi in normativi v soglasju z obveznimi standardi za polaganje tlakov</t>
  </si>
  <si>
    <t>Delo obrtnika obsega:</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</si>
  <si>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</si>
  <si>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</si>
  <si>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</si>
  <si>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</si>
  <si>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</si>
  <si>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</si>
  <si>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</si>
  <si>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</si>
  <si>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</si>
  <si>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</si>
  <si>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 </t>
  </si>
  <si>
    <t>- polaganje, prikrojitev in lepljenje talne obloge</t>
  </si>
  <si>
    <t>- pritrjevanje obrob</t>
  </si>
  <si>
    <t>- popravilo zidov ali stenskih oblog, če se poškodujejo</t>
  </si>
  <si>
    <t xml:space="preserve"> - vsa dela in ukrepe po določilih veljavnih predpisov varstva pri delu</t>
  </si>
  <si>
    <t xml:space="preserve"> - izvajalec mora predložiti vzorce v potrditev</t>
  </si>
  <si>
    <t>V kolikor ni nizkostenska obroba popisana ločeno jo je zajeti v ceni  osnovne postavke tlaka.</t>
  </si>
  <si>
    <t>Standardi, ki se nanašajo tlakarska dela, oziroma materiale, ki se uporabljajo pri tlakarskih delih.</t>
  </si>
  <si>
    <r>
      <rPr>
        <sz val="10"/>
        <color theme="1"/>
        <rFont val="Arial ce"/>
      </rPr>
      <t>Lesene talne obloge – Lastnosti, ovrednotenje skladnosti in označ</t>
    </r>
    <r>
      <rPr>
        <sz val="10"/>
        <color theme="1"/>
        <rFont val="Arialmt"/>
      </rPr>
      <t>evanje</t>
    </r>
  </si>
  <si>
    <t>SIST EN 14342:2005</t>
  </si>
  <si>
    <t>SIST EN 14342:2005/AC:2008</t>
  </si>
  <si>
    <t>Netekstilne, tekstilne in laminirane (plastene) talne obloge – Bistvene značilnosti</t>
  </si>
  <si>
    <t>SIST EN 14041:2005</t>
  </si>
  <si>
    <t>SIST EN 14041:2005/AC:2007</t>
  </si>
  <si>
    <t>Podloge za športne dejavnosti – Notranje podloge za večnamensko uporabo – Specifikacija</t>
  </si>
  <si>
    <t>SIST EN 14904:2006</t>
  </si>
  <si>
    <t>Mavčno – kartonska dela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</si>
  <si>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</si>
  <si>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</si>
  <si>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</si>
  <si>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</si>
  <si>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</si>
  <si>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</si>
  <si>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</si>
  <si>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</si>
  <si>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</si>
  <si>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</si>
  <si>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</si>
  <si>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r>
      <rPr>
        <b/>
        <sz val="10"/>
        <color theme="1"/>
        <rFont val="Arial"/>
        <family val="2"/>
        <charset val="238"/>
      </rPr>
      <t xml:space="preserve"> </t>
    </r>
    <r>
      <rPr>
        <sz val="10"/>
        <color theme="1"/>
        <rFont val="Arial ce"/>
      </rPr>
      <t>V primeru da posamezne postavke v popisu ne zajemajo celotnega opisa potrebnega za funkcionalno dokončanje dela, mora ponudnik izvedbo le tega vključiti v ceno na enoto! V primeru da posamezne postavke v popisu ne zajemajo celotnega opisa potrebnega za funkcionalno dokončanje dela, mora ponudnik izvedbo le tega vključiti v ceno na enoto!</t>
    </r>
  </si>
  <si>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</si>
  <si>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</si>
  <si>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</si>
  <si>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Standardi, ki se nanašajo mavčno kartonska  dela, oziroma materiale, ki se uporabljajo pri mavčno kartonskih delih.</t>
  </si>
  <si>
    <t>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</si>
  <si>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</si>
  <si>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</si>
  <si>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</si>
  <si>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</si>
  <si>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</si>
  <si>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</si>
  <si>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</si>
  <si>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</si>
  <si>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</si>
  <si>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</si>
  <si>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</si>
  <si>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</si>
  <si>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</si>
  <si>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</si>
  <si>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</si>
  <si>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</si>
  <si>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</si>
  <si>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</si>
  <si>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</si>
  <si>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</si>
  <si>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</si>
  <si>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</si>
  <si>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</si>
  <si>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 xml:space="preserve">Kamnoseška dela   </t>
  </si>
  <si>
    <t>Za izvršitev kamnoseških del se rabijo obsoječi odri na objektu. V primeru, da so za izvršitev kamnoseških del potrebni posebni odri jih je zajeti v cenah posameznih postavk.</t>
  </si>
  <si>
    <t>Standardi, ki se nanašajo kamnoseška dela, oziroma materiale, ki se uporabljajo pri kamnoseških delih.</t>
  </si>
  <si>
    <r>
      <rPr>
        <sz val="10"/>
        <color theme="1"/>
        <rFont val="Arial ce"/>
      </rPr>
      <t>Naravni kamen – Ploš</t>
    </r>
    <r>
      <rPr>
        <sz val="10"/>
        <color theme="1"/>
        <rFont val="Arialmt"/>
      </rPr>
      <t>če za tlake in stopnice – Zahteve</t>
    </r>
  </si>
  <si>
    <t>Proizvodi iz naravnega kamna – Plošče za navpične in stropne obloge – Zahteve</t>
  </si>
  <si>
    <t>SIST EN 1469:2005</t>
  </si>
  <si>
    <t>Naravni kamen – Ploščice – Zahteve</t>
  </si>
  <si>
    <t>Teraco plošče – 1.del: Teraco plošče za notranjo rabo</t>
  </si>
  <si>
    <t>SIST EN 13748-1:2004</t>
  </si>
  <si>
    <t>SIST EN 13748-1:2004/A1:2005</t>
  </si>
  <si>
    <t>SIST EN 13748-1:2004/AC:2005</t>
  </si>
  <si>
    <t xml:space="preserve">Zunanja ureditev  </t>
  </si>
  <si>
    <t>Zunanja dela se morajo izvajati po določilih  tehničnih predpisov, v skladu z obveznimi standardi. Materiali in izdelki za ta dela morajo ustrezati določilom obveznih SIST-ov.</t>
  </si>
  <si>
    <t>Cena po enoti za posamezno postavko za zunanja dela vsebujejo poleg izdelave same po opisu v posameznem standardu še vsa potrebna pomožna dela in sicer:</t>
  </si>
  <si>
    <t xml:space="preserve"> - snemanje potrebnih izmer in profilov na mestu samem</t>
  </si>
  <si>
    <t xml:space="preserve"> - niveliranje in postavljanje profilov</t>
  </si>
  <si>
    <t xml:space="preserve"> - dodajanje materiala in orodja</t>
  </si>
  <si>
    <t xml:space="preserve"> - čiščenje prostorov, izdelkov in delovnih priprav po dovršenem delu</t>
  </si>
  <si>
    <t>Vsa potrebna zemeljska dela, s planiranjem terena vred, morajo biti izvedena predhodno in se obračunavajo po standardih za zemeljska dela.</t>
  </si>
  <si>
    <t>Standardi, ki se nanašajo zunanjo ureditev, oziroma materiale, ki se uporabljajo pri zunanji ureditvi.</t>
  </si>
  <si>
    <t>Betonska vozišča – 3.del: Specifikacije za moznike (spojne elemente), ki se uporabljajo pri betonskih voziščih</t>
  </si>
  <si>
    <t>SIST EN 13877-3:2005</t>
  </si>
  <si>
    <t>Betonski izdelki – Elementi za ograje</t>
  </si>
  <si>
    <t>SIST EN 12839:2002</t>
  </si>
  <si>
    <t>Montažni betonski izdelki – Stebri in drogovi</t>
  </si>
  <si>
    <t>SIST EN 12843:2004</t>
  </si>
  <si>
    <t>Betonski tlakovci – Zahteve in  preskusne metode</t>
  </si>
  <si>
    <t>SIST EN 1338:2003</t>
  </si>
  <si>
    <t>SIST EN 1338:2003/AC:2006</t>
  </si>
  <si>
    <t>Betonske plošče za tlakovanje – Zahteve in preskusne metode</t>
  </si>
  <si>
    <t>SIST EN 1339:2003</t>
  </si>
  <si>
    <t>SIST EN 1339:2003/AC:2006</t>
  </si>
  <si>
    <t>Betonski robniki – Zahteve in preskusne metode</t>
  </si>
  <si>
    <t>SIST EN 1340:2003</t>
  </si>
  <si>
    <t>SIST EN 1340:2003/AC:2006</t>
  </si>
  <si>
    <t>Plošče iz naravnega kamna za zunanje tlakovanje  - Zahteve in preskusne metode</t>
  </si>
  <si>
    <t>SIST EN 1341:2002</t>
  </si>
  <si>
    <t>Tlakovci iz naravnega kamna za zunanje tlakovanje – Zahteve in preskusne metode</t>
  </si>
  <si>
    <t>SIST EN 1342:2002</t>
  </si>
  <si>
    <t>Robniki iz naravnega kamna za zunanje tlakovanje – Zahteve in preskusne metode</t>
  </si>
  <si>
    <t>SIST EN 1343:2002</t>
  </si>
  <si>
    <t>Opečni tlakovci – Zahteve in preskusne metode</t>
  </si>
  <si>
    <t>SIST EN 1344:2002</t>
  </si>
  <si>
    <t>Materiali za označevanje vozišča – Materiali za posipanje – Steklene kroglice, posipi za zmanjšanje drsnosti in mešanice obeh</t>
  </si>
  <si>
    <t>SIST EN 1423:1999</t>
  </si>
  <si>
    <t>SIST EN 1423:1999/A1:2004</t>
  </si>
  <si>
    <t>Materiali za označevanje vozišča – Odsevniki – 1. del: Lastnosti novih odsevnikov</t>
  </si>
  <si>
    <t>SIST EN 1463-1:1999</t>
  </si>
  <si>
    <t>SIST EN 1463-1:1999/A1:2004</t>
  </si>
  <si>
    <t>Bitumenske zmesi – Specifikacija materialov – 3.del: Zelo mehak asfalt</t>
  </si>
  <si>
    <t>sist en 13108-3:2006</t>
  </si>
  <si>
    <t>Bitumenske zmesi – Specifikacije materialov – 5.del: Drobir z bitumenskim mastiksom</t>
  </si>
  <si>
    <t>SIST EN 13108-5:2006</t>
  </si>
  <si>
    <t>Bituminizirane zmesi – Specifikacije materialov – 5. del: Drobir z bitumenskim mastiksom – Zahteve - Pravila za uporabo SIST EN 13108-5</t>
  </si>
  <si>
    <t>SIST 1038-5 (²)</t>
  </si>
  <si>
    <t>Bitumenske zmesi -  Specifikacije matrerialov – 6.del: Liti asfalt</t>
  </si>
  <si>
    <t>SIST EN 13108-6:2006</t>
  </si>
  <si>
    <t>Bituminizirane zmesi – Specifikacije materialov – 6.del: Liti asfalt – Zahteve _ Pravila za uporabo SIST EN 13108-6</t>
  </si>
  <si>
    <t>SIST 1038-6 (²)</t>
  </si>
  <si>
    <t>Bitumenske zmesi – Specifikacije materialov – 7.del: Drenažni asfalt</t>
  </si>
  <si>
    <t>SIST EN 13108-7:2006</t>
  </si>
  <si>
    <t>Bituminizirane zmesi – Specifikacije materialov – 7.del: Drenažni asfalt – Zahteve – Pravila za uporabo SIST EN 13108-7</t>
  </si>
  <si>
    <t>SIST 1038-7(²)</t>
  </si>
  <si>
    <t>Bitumen in bitumenska veziva – Okvirna specifikacija za kationske bitumenske emulzije</t>
  </si>
  <si>
    <t>SIST EN 13808:2005</t>
  </si>
  <si>
    <t>Bitumen in bitumenska veziva – Specifikacije za trše cestogradbene bitumne</t>
  </si>
  <si>
    <t>SIST EN 13924:2006</t>
  </si>
  <si>
    <t>SIST EN 13924:2006/AC:2007</t>
  </si>
  <si>
    <t>Bitumen in bitumenska veziva – Okvirna specifikacija za bitumne, modificirane s polimeri</t>
  </si>
  <si>
    <t>SIST EN 14023:2005</t>
  </si>
  <si>
    <t>Bituminizirane zmesi – Specifikacije materialov – 1.del: Bitumenski beton – Zahteve – Pravila za uporabo SIST EN 13108-1</t>
  </si>
  <si>
    <r>
      <rPr>
        <sz val="10"/>
        <color theme="1"/>
        <rFont val="Arial ce"/>
      </rPr>
      <t>SIST 1038-1 (</t>
    </r>
    <r>
      <rPr>
        <sz val="11"/>
        <color rgb="FF000000"/>
        <rFont val="Arial ce"/>
      </rPr>
      <t>²)SIST 1038-1 (²)</t>
    </r>
  </si>
  <si>
    <t>Agregati za bitumenske zmesi in površinske prevleke za ceste, letališča in druge prometne površine</t>
  </si>
  <si>
    <t>SIST EN 13043:2002</t>
  </si>
  <si>
    <t>SIST EN 13043:2002/AC:2004</t>
  </si>
  <si>
    <t>Lahki agregati – 2.del: Lahko agregati za bitumenske zmesi in površinske prevleke ter za uporabo v nevezanih in vezanih mešanicah</t>
  </si>
  <si>
    <t>Geotekstilije in geotekstilijam sorodni izdelki – Značilnosti, ki se zahtevajo pri gradnji cest in drugih prometnih površin (izključene so železnice in vključene asfaltne površine)</t>
  </si>
  <si>
    <t>SIST EN 13249:2001</t>
  </si>
  <si>
    <t>SIST EN 13249:2001/A1:2005</t>
  </si>
  <si>
    <t>SIST EN 13252:2001/A1:2005</t>
  </si>
  <si>
    <t>Geotekstilije in geotekstilijam sorodni izdelki – Značilnosti, ki se zahtevajo pri nadzoru erozije (zaščita obale, zaščita z nasipom)</t>
  </si>
  <si>
    <t>SIST EN 13253:2001</t>
  </si>
  <si>
    <t>Geotekstilije in geotekstilijam sorodni izdelki – Značilnosti, ki se zahtevajo pri gradnji kanalov</t>
  </si>
  <si>
    <t>SIST EN 13255:2001</t>
  </si>
  <si>
    <t>SIST EN 13255:2001/A1:2005</t>
  </si>
  <si>
    <t>SIST EN 13255:2001/AC:2003</t>
  </si>
  <si>
    <t xml:space="preserve">Kanalizacija  </t>
  </si>
  <si>
    <t>Standardi, ki se nanašajo kanalizacijo, oziroma materiale, ki se uporabljajo pri kanalizaciji.</t>
  </si>
  <si>
    <t>Vlaknatocementne cevi za odvod odpadne vode in kanalizacijo – 2. del: Vstopni in revizijski jaški</t>
  </si>
  <si>
    <t>SIST EN 588-2:2002</t>
  </si>
  <si>
    <t>SIST EN 12380:2003</t>
  </si>
  <si>
    <t>Cevi, fitingi in dodatki iz duktilne litine za kanalizacijo - Zahteve in postopki preskušanja</t>
  </si>
  <si>
    <t>SIST EN 598:1998</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</si>
  <si>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</si>
  <si>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</si>
  <si>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</si>
  <si>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</si>
  <si>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</si>
  <si>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t>SIST EN 15012:2007</t>
  </si>
  <si>
    <t>Keramične cevi, fazonski kosi in spoji za odvod odpadne vode in kanalizacijo – 10.del: Zahtevane lastnosti</t>
  </si>
  <si>
    <t>SIST EN 295-10:2005</t>
  </si>
  <si>
    <t>Vzdolžno varjene jeklene cevi in spojniki, vroče galvanizirani, z obojko, za sisteme za odpadno vodo – 1. del: Zahteve, preskušanje in kontrola kakovosti</t>
  </si>
  <si>
    <t>SIST EN 1123-1:2000</t>
  </si>
  <si>
    <t>SIST EN 1123-1:2000/A1:2004</t>
  </si>
  <si>
    <t>Vzdolžno varjene nerjavne jeklene cevi in spojniki z obojko za sisteme za odpadno vodo – 1.del: Zahteve, preskušanje in kontrola kakovosti</t>
  </si>
  <si>
    <t>SIST EN 1124-1:2000</t>
  </si>
  <si>
    <t>SIST EN ¸1124-1:2000/A1:2004</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</si>
  <si>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</si>
  <si>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</si>
  <si>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</si>
  <si>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</si>
  <si>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</si>
  <si>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</si>
  <si>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Pokrovi za odtoke in jaške na voznih površinah in površinah za pešce</t>
  </si>
  <si>
    <t>SIST EN 124:1996</t>
  </si>
  <si>
    <t>SIST EN 1433:2003</t>
  </si>
  <si>
    <t>SIST EN 1433:2003/ A1:2005</t>
  </si>
  <si>
    <t>Ločevalnik maščob- 1.del: Osnove načrtovanje, zahteve in preskušanje, označevanje in kontrola kakovosti</t>
  </si>
  <si>
    <t>SIST EN 1825-1:2004</t>
  </si>
  <si>
    <t>SIST EN 1825-1:2004/AC:2006</t>
  </si>
  <si>
    <t>Elastomerna tesnila – Zahteve za materiale za tesnila za uporabo v napeljavah za vodo in kanalizacijo – 1.del: Vulkanizirana guma</t>
  </si>
  <si>
    <t>SIST EN 681-1:2000</t>
  </si>
  <si>
    <t>SIST EN 681-1:2000/A1:2000</t>
  </si>
  <si>
    <t>SIST EN 681-1:2000/A2:2002</t>
  </si>
  <si>
    <t>SIST EN 681-1:2000/A3:2005</t>
  </si>
  <si>
    <t>Elastomerna tesnila – Zahteve za materiale za tesnila za uporabo v napeljavha za vodo in kanalizacijo – 2.del: Plastomerni elastomeri</t>
  </si>
  <si>
    <t>SIST EN 681-2:2000</t>
  </si>
  <si>
    <t>SIST EN 681-2:2000/A1:2002</t>
  </si>
  <si>
    <t>Elastomerna tesnila – Zahteve za materiale za tesnila za uporabo v napeljavah za vodo in kanalizacijo – 3. del: Celularni materiali iz vulkanizirane gume</t>
  </si>
  <si>
    <t>SIST EN 681-3:2000</t>
  </si>
  <si>
    <t>SIST EN 681-3:2000/A1:2002</t>
  </si>
  <si>
    <t>Elastomerna tesnila – Zahteve za materiale za tesnila za uporabo v nepeljavah za vodo in kanalizacijo – 4.del: Poliuretanski tesnilni elementi</t>
  </si>
  <si>
    <t>SIST EN 681-4:2000</t>
  </si>
  <si>
    <t>SIST EN 681-4:2000/A1:2002</t>
  </si>
  <si>
    <t>Črpališča odpadne vode za stavbe in zemljišča – osnove gradnje in preskušanje – 1.del: Črpališča odpadne vode s fekalijami</t>
  </si>
  <si>
    <t>SIST EN 12050-1:2001</t>
  </si>
  <si>
    <t>Črpališča odpadne vode za stavbe in zemljišča _ Osnove gradnje in preskušanja – 2. del: Črpališča odpadne vode brez fekalij</t>
  </si>
  <si>
    <t>SIST EN 12050-2:2001</t>
  </si>
  <si>
    <t>Črpališča odpadne vode za stavbe in zemljišča – Osnove gradnje in preskušanja – 3.del: Črpališča odpadne vode s fekalijami za omejeno uporabo</t>
  </si>
  <si>
    <t>SIST EN 12050-3:2001</t>
  </si>
  <si>
    <t>Črpališča odpadne vode za stavbe in zemljišča . osnove gradnje in preskušanja – 4. del: Nepovratni ventili za odpadno vodo s fekalijami in brez njih</t>
  </si>
  <si>
    <t>SIST EN 12050-4:2001</t>
  </si>
  <si>
    <t xml:space="preserve">Male čistilne naprave do 50 PE – 1. del: Predizdelane greznice </t>
  </si>
  <si>
    <t>SIST EN 12566-1:2000</t>
  </si>
  <si>
    <t>SIST EN 12566-1:2000/A1:2004</t>
  </si>
  <si>
    <t>Male čistilne naprave do 50 PE – 3.del: Predizdelane in/ali na mestu postavitve sestavljene čistilne naprave za gospodinjske odplake</t>
  </si>
  <si>
    <t>SIST EN 12566-3:2005</t>
  </si>
  <si>
    <t>Stopnice v podzemne jaške – Zahteve, oznake, preskušanje in ocena skladnosti</t>
  </si>
  <si>
    <t>SIST EN 13101:2003</t>
  </si>
  <si>
    <t>Pritrjene lestve za vstopne jaške</t>
  </si>
  <si>
    <t>SIST EN 14396:2004</t>
  </si>
  <si>
    <t>Slikopleskarska dela</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</si>
  <si>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</si>
  <si>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</si>
  <si>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</si>
  <si>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</si>
  <si>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m.e.</t>
  </si>
  <si>
    <t>količina</t>
  </si>
  <si>
    <t>cena na enoto</t>
  </si>
  <si>
    <t>znesek</t>
  </si>
  <si>
    <t>kpl</t>
  </si>
  <si>
    <t>Skupaj pripravljalna dela:</t>
  </si>
  <si>
    <t>m3</t>
  </si>
  <si>
    <t>m2</t>
  </si>
  <si>
    <t>m1</t>
  </si>
  <si>
    <t>4.1.</t>
  </si>
  <si>
    <t>4.2.</t>
  </si>
  <si>
    <t>4.3.</t>
  </si>
  <si>
    <t>5.1.</t>
  </si>
  <si>
    <t>Postavitev premičnih odrov vseh višin za celotno dobo gradnje in za potrebe izvedbe vseh del. Obračuna se 1x površina notranjih prostorov.</t>
  </si>
  <si>
    <t>Skupaj tesarska dela:</t>
  </si>
  <si>
    <t>1.1.</t>
  </si>
  <si>
    <t>kos</t>
  </si>
  <si>
    <t>1.2.</t>
  </si>
  <si>
    <t>kg</t>
  </si>
  <si>
    <t>Skupaj betonska dela:</t>
  </si>
  <si>
    <t>Sprotno čiščenje objekta in zunanje ureditve. Obračuna se 1x površina notranjih prostorov.</t>
  </si>
  <si>
    <t>Razna nepredvidena in manjša dela, pomoč obrtnikom in instalaterjem se obračunajo na podlagi naročila in potrditve v gradbenem dnevniku s strani nadzora ali naročnika.</t>
  </si>
  <si>
    <t>kv delavec</t>
  </si>
  <si>
    <t>ur</t>
  </si>
  <si>
    <t>pk delavec</t>
  </si>
  <si>
    <t>Skupaj zidarska dela:</t>
  </si>
  <si>
    <t>Skupaj krovsko kleparska dela:</t>
  </si>
  <si>
    <t>Skupaj fasaderska dela:</t>
  </si>
  <si>
    <t>Skupaj mavčnokartonska dela:</t>
  </si>
  <si>
    <t>Skupaj tlakarska dela:</t>
  </si>
  <si>
    <t>Dobava in vgradnja inox profilov med različnimi tlaki, za pripire in zaključni profili okrog odprtine stopnišča, po izboru arhitekta.</t>
  </si>
  <si>
    <t>Skupaj keramičarska dela:</t>
  </si>
  <si>
    <t>Skupaj slikopleskarska dela:</t>
  </si>
  <si>
    <t>Skupaj podopolagalska dela:</t>
  </si>
  <si>
    <t>1.3.</t>
  </si>
  <si>
    <t>1.4.</t>
  </si>
  <si>
    <t>2.1.</t>
  </si>
  <si>
    <t>2.2.</t>
  </si>
  <si>
    <t>2.3.</t>
  </si>
  <si>
    <t>2.4.</t>
  </si>
  <si>
    <t>3.1.</t>
  </si>
  <si>
    <t>Skupaj stavbno pohištvo:</t>
  </si>
  <si>
    <t>Skupaj razna dela:</t>
  </si>
  <si>
    <t>3.2.</t>
  </si>
  <si>
    <t>3.3.</t>
  </si>
  <si>
    <t>Dobava in vgrajevanje podložnega betona C12/15, prereza 0,10 m3/m2:</t>
  </si>
  <si>
    <t>Finalno čiščenje pred predajo del s strani čistilnega servisa. Obračuna se 1x površina notranjih prostorov.</t>
  </si>
  <si>
    <t>1.5.</t>
  </si>
  <si>
    <t>1.6.</t>
  </si>
  <si>
    <t>1.7.</t>
  </si>
  <si>
    <t>1.8.</t>
  </si>
  <si>
    <t>1.9.</t>
  </si>
  <si>
    <t>1.10.</t>
  </si>
  <si>
    <t>1.11.</t>
  </si>
  <si>
    <t>1.12.</t>
  </si>
  <si>
    <t>1.13.</t>
  </si>
  <si>
    <t>3.4.</t>
  </si>
  <si>
    <t>PZI</t>
  </si>
  <si>
    <t>3.5.</t>
  </si>
  <si>
    <t>3.6.</t>
  </si>
  <si>
    <t>V cenah na enoto upoštevati, da se zadnja roka opleska izvede po dokončanju vseh del, vključno s finalnimi tlaki, montažo stavbnega pohištva. Z izvedbo vseh zaščit in odstranitev le teh po dokončanju del.</t>
  </si>
  <si>
    <t>POPIS GRADBENO OBRTNIŠKIH DEL</t>
  </si>
  <si>
    <t>Dostava, montaža, amortizacija, demontaža in odvoz fasadnega odra za celotno dobo gradnje, z vsemi zaščitnimi elementi, ponjavo, dostopom, izvedbo ozemljitve in meritev.</t>
  </si>
  <si>
    <t>2.5.</t>
  </si>
  <si>
    <t>2.6.</t>
  </si>
  <si>
    <t>2.7.</t>
  </si>
  <si>
    <t>3.7.</t>
  </si>
  <si>
    <t>3.8.</t>
  </si>
  <si>
    <t>3.9.</t>
  </si>
  <si>
    <t>3.10.</t>
  </si>
  <si>
    <t>3.11.</t>
  </si>
  <si>
    <r>
      <t xml:space="preserve"> Specifikacija za dodatne komponente zidovine – 2. del: </t>
    </r>
    <r>
      <rPr>
        <sz val="8"/>
        <color theme="1"/>
        <rFont val="ArialMT"/>
      </rPr>
      <t>Preklade</t>
    </r>
  </si>
  <si>
    <r>
      <t xml:space="preserve">Specifikacija za dodatne komponente zidovine – 3. del: Jeklene </t>
    </r>
    <r>
      <rPr>
        <sz val="10"/>
        <color theme="1"/>
        <rFont val="Arialmt"/>
      </rPr>
      <t>mreže za armiranje naležnih reg</t>
    </r>
  </si>
  <si>
    <r>
      <t>Estrihi</t>
    </r>
    <r>
      <rPr>
        <sz val="8"/>
        <color theme="1"/>
        <rFont val="ArialMT"/>
      </rPr>
      <t xml:space="preserve"> - </t>
    </r>
    <r>
      <rPr>
        <sz val="10"/>
        <color theme="1"/>
        <rFont val="Arial ce"/>
      </rPr>
      <t xml:space="preserve"> Materiali za estrihe – Lastnosti in zahteve</t>
    </r>
  </si>
  <si>
    <r>
      <t xml:space="preserve"> Lahki agregati – 2. del: Lahki agregati za bitumenske zmesi in </t>
    </r>
    <r>
      <rPr>
        <sz val="10"/>
        <color theme="1"/>
        <rFont val="Arialmt"/>
      </rPr>
      <t>površinske prevleke ter za uporabo v nevezanih in vezanih mešanicah</t>
    </r>
  </si>
  <si>
    <r>
      <t>Mav</t>
    </r>
    <r>
      <rPr>
        <sz val="10"/>
        <color theme="1"/>
        <rFont val="Arialmt"/>
      </rPr>
      <t>č</t>
    </r>
    <r>
      <rPr>
        <sz val="10"/>
        <color theme="1"/>
        <rFont val="Arial ce"/>
      </rPr>
      <t>na veziva in mav</t>
    </r>
    <r>
      <rPr>
        <sz val="10"/>
        <color theme="1"/>
        <rFont val="Arialmt"/>
      </rPr>
      <t>čni notranji ometi – 1. del: Definicije in zahteve</t>
    </r>
  </si>
  <si>
    <r>
      <t>Kemijski dodatki za beton, malto in injekcijsko maso – 2. del: Kemijski dodatki za beton – Definicije, zahteve, skladnost, ozna</t>
    </r>
    <r>
      <rPr>
        <sz val="10"/>
        <color theme="1"/>
        <rFont val="Arialmt"/>
      </rPr>
      <t>čevanje in obeleževanje</t>
    </r>
    <r>
      <rPr>
        <sz val="10"/>
        <color theme="1"/>
        <rFont val="Arial ce"/>
      </rPr>
      <t xml:space="preserve"> </t>
    </r>
  </si>
  <si>
    <r>
      <t xml:space="preserve">Bitumenske zmesi – Specifikacije materialov – </t>
    </r>
    <r>
      <rPr>
        <sz val="10"/>
        <color theme="1"/>
        <rFont val="Arialmt"/>
      </rPr>
      <t>4. del: Vročevaljani asfalt</t>
    </r>
  </si>
  <si>
    <r>
      <t>Dimniki – Sestavni deli – Betonski elementi (nosilnega) plašč</t>
    </r>
    <r>
      <rPr>
        <sz val="10"/>
        <color theme="1"/>
        <rFont val="Arial ce"/>
      </rPr>
      <t>a dimnika</t>
    </r>
  </si>
  <si>
    <r>
      <t xml:space="preserve">Steklo v stavbah – Steklo z nanosi – 4. del: Ovrednotenje </t>
    </r>
    <r>
      <rPr>
        <sz val="10"/>
        <color theme="1"/>
        <rFont val="Arialmt"/>
      </rPr>
      <t>skladnosti/standard za izdelek</t>
    </r>
  </si>
  <si>
    <r>
      <t xml:space="preserve">Bitumenske zmesi – Specifikacije materialov – </t>
    </r>
    <r>
      <rPr>
        <sz val="10"/>
        <color theme="1"/>
        <rFont val="Arialmt"/>
      </rPr>
      <t>4. del: Vroče valjani asfalt</t>
    </r>
  </si>
  <si>
    <r>
      <t xml:space="preserve">Cevni sistemi iz polimernih materialov - Odvodni sistemi v </t>
    </r>
    <r>
      <rPr>
        <sz val="10"/>
        <color theme="1"/>
        <rFont val="Arialmt"/>
      </rPr>
      <t>zgradbah - Lastnosti cevi, fiti</t>
    </r>
    <r>
      <rPr>
        <sz val="10"/>
        <color theme="1"/>
        <rFont val="Arial ce"/>
      </rPr>
      <t>ngov in njihovih spojev</t>
    </r>
  </si>
  <si>
    <r>
      <t>Padavinska kanalizacija na voznih površinah in na površinah za pešce – Klasifikacija, projektiranje in zahteve za preskušanje, ozna</t>
    </r>
    <r>
      <rPr>
        <sz val="10"/>
        <color theme="1"/>
        <rFont val="Arialmt"/>
      </rPr>
      <t>č</t>
    </r>
    <r>
      <rPr>
        <sz val="10"/>
        <color theme="1"/>
        <rFont val="Arial ce"/>
      </rPr>
      <t>evanje in kontrolo kakovosti</t>
    </r>
  </si>
  <si>
    <t xml:space="preserve"> - pritličje</t>
  </si>
  <si>
    <t>6.1.</t>
  </si>
  <si>
    <t>6.2.</t>
  </si>
  <si>
    <t>8.1.</t>
  </si>
  <si>
    <t>8.2.</t>
  </si>
  <si>
    <t>8.3.</t>
  </si>
  <si>
    <t>2.8.</t>
  </si>
  <si>
    <t>2.9.</t>
  </si>
  <si>
    <t>7.1.</t>
  </si>
  <si>
    <t>7.2.</t>
  </si>
  <si>
    <t>7.3.</t>
  </si>
  <si>
    <t>10.1.</t>
  </si>
  <si>
    <t>6.3.</t>
  </si>
  <si>
    <t>6.4.</t>
  </si>
  <si>
    <t>10.2.</t>
  </si>
  <si>
    <t>11.1.</t>
  </si>
  <si>
    <t>11.2.</t>
  </si>
  <si>
    <t>11.3.</t>
  </si>
  <si>
    <t>7.4.</t>
  </si>
  <si>
    <t>7.5.</t>
  </si>
  <si>
    <t xml:space="preserve"> - sanitarje pritličje</t>
  </si>
  <si>
    <t xml:space="preserve"> - dodatek za obdelavo špalet strešnih oken</t>
  </si>
  <si>
    <t>Dobava materiala in izdelava hidroizolacije mokrih prostorov, stenska in talna, 2x nanos hidroizolacijskega sloja na cementni osnovi s PVC mrežico in robnimi trakovi, kot naprimer Mapei Mapelastic, s tesnenjem prebojev.</t>
  </si>
  <si>
    <t>Dobava materiala, priprava podlage, glajenje, brušenje in 2x pleskanje betonskih, ometanih ali mavčnih sten, s pralno mat latex barvo v tonu po izboru arhitekta, s kitanjem vseh vogalov in stikov in vgradnjo vogalnikov. V ceni zajeti vse zaščite, kitanja z akrilcem okrog stavbnega pohištva, omaric, na stiku s keramiko, pri talnih letvicah in drugje kjer je to potrebno. V ceni zajeti struganje, čiščenje obstoječih sten z nanosom emulzije:</t>
  </si>
  <si>
    <t>Dobava materiala, izdelava in montaža elementov skladno z opisom v nadaljevanju, vsi elementi finalno obdelani, s pritrdilnim materialom, z vsemi obdelavami, zaključki, z izdelavo delavniških načrtov kjer je to potrebno katere potrdi arhitekt, vse po detajlih in shemah:</t>
  </si>
  <si>
    <t xml:space="preserve"> - oznake za celotni objekt skladno z načrtom opreme</t>
  </si>
  <si>
    <t xml:space="preserve"> - načrt sistemskega ključa s stroškom ključavnic in ključev </t>
  </si>
  <si>
    <t xml:space="preserve"> - izdelava geodetskega posnetka novega stanja z vpisom v evidence, piprava DZO dokumentacije za tehnični pregled ter izdelava vseh elaboratov in ostale dokumentacije za pridobitev uporabnega dovoljenja vključno s podlagami za PIDe z vrisom sprememb in nadzorom in izpolnitvijo požarnega izkaza</t>
  </si>
  <si>
    <t xml:space="preserve"> - deske debeline 2,5 cm, z osnovno zaščito, s pritrdilnim materialom</t>
  </si>
  <si>
    <t xml:space="preserve"> - paropropustna sekundarna kritina, z lepljenimi stiki</t>
  </si>
  <si>
    <t xml:space="preserve"> - kontra letve prereza 8x5 cm, z osnovno zaščito, s pritrdilnim materialom</t>
  </si>
  <si>
    <t xml:space="preserve"> - izdelava kleparskih elementov skladno z opisom v nadaljevanju, iz bakrene pločevine debeline 0,6 mm, z izvedbo lesene in bitumenske podlage kjer je to potrebno:</t>
  </si>
  <si>
    <t xml:space="preserve"> - žlote, razvite širine do 60 cm</t>
  </si>
  <si>
    <t xml:space="preserve"> - odkapna obroba sekundarne kritine, razvite širine do 25 cm</t>
  </si>
  <si>
    <t xml:space="preserve"> - polkrožni žleb, z nosilnimi kljukami, iztočnimi elementi, zaključki, vogalnimi in ostalimi elementi</t>
  </si>
  <si>
    <t xml:space="preserve"> - zidne obrobe, razvite širine do 35 cm</t>
  </si>
  <si>
    <t xml:space="preserve"> - kolena odtočnih cevi</t>
  </si>
  <si>
    <t xml:space="preserve"> - prezračevalne mrežice v kapu</t>
  </si>
  <si>
    <t>2.10.</t>
  </si>
  <si>
    <t>2.11.</t>
  </si>
  <si>
    <t>Opomba:</t>
  </si>
  <si>
    <t>Vse dela se izvajajo pod nazorom in po navodilih ZVKDS.</t>
  </si>
  <si>
    <t>DDV v višini 22 %</t>
  </si>
  <si>
    <t>SKUPAJ:</t>
  </si>
  <si>
    <t xml:space="preserve">Izdelava opaža odprtin v AB konstrukcijah, s podpiranjem in razopaženjem. </t>
  </si>
  <si>
    <t>Dobava materiala in izdelava sider za povezavo novih AB konstrukcij z obstoječo nosilno konstrukcijo, z vrtanjem, odpraševanjem, z lepljenjem z maso kot npr. HILTI-RE, po navodilih iz načrta gradbenih konstrukcij.</t>
  </si>
  <si>
    <t>Dobava, rezanje, krivljenje, vezanje in vgrajevanje srednje zahtevne armature, rebraste palice B 500 B, do vključno fi 12 mm.</t>
  </si>
  <si>
    <t>Dobava, rezanje, krivljenje, vezanje in vgrajevanje srednje zahtevne armature, rebraste palice B 500 B, nad fi 12 mm.</t>
  </si>
  <si>
    <t>4.4.</t>
  </si>
  <si>
    <t>4.5.</t>
  </si>
  <si>
    <t>Dobljenje in krpanje utorov v zidovih za instalacije, z dobavo materiala, prenosom, nakladanjem in odvozom ruševin na trajno deponijo:</t>
  </si>
  <si>
    <t xml:space="preserve"> - preseka do 0,01 m3/m1</t>
  </si>
  <si>
    <t xml:space="preserve"> - preseka do 0,03 m3/m1</t>
  </si>
  <si>
    <t xml:space="preserve"> - za instalacijse podometne omarice</t>
  </si>
  <si>
    <t>12.1.</t>
  </si>
  <si>
    <t>12.2.</t>
  </si>
  <si>
    <t>RUŠITVENA DELA</t>
  </si>
  <si>
    <t>Skupaj rušitvena dela:</t>
  </si>
  <si>
    <t xml:space="preserve"> - razna manjša rušitvena dela se obračunajo na podlagi naročila in potrditve s strani nadzora v gradbenem dnevniku, v ceni režijske ure zajeti uporabo električnih orodij, nakladanje in odvoz ruševin na trajno deponijo</t>
  </si>
  <si>
    <t>Stroški pridobitve dovoljenja, stroški prometne signalizacije in sanacije cestišča pri uvozu/izvozu gradbišča skladno z občinskim odlokom.</t>
  </si>
  <si>
    <t>3.12.</t>
  </si>
  <si>
    <t>3.13.</t>
  </si>
  <si>
    <t>5.2.</t>
  </si>
  <si>
    <t>ZIDANICA MARJANA KOZINE (vinotoč)</t>
  </si>
  <si>
    <t>rekonstrukcija s prizidavo</t>
  </si>
  <si>
    <t>MESTNA OBČINA NOVO MESTO</t>
  </si>
  <si>
    <t>Seidlova cesta 1</t>
  </si>
  <si>
    <t>8000 Novo mesto</t>
  </si>
  <si>
    <t>Moravče, april 2026</t>
  </si>
  <si>
    <t>KO-1, velikosti 90x109 cm</t>
  </si>
  <si>
    <t>KO-2, velikosti 55x59 cm</t>
  </si>
  <si>
    <t>KO-3, velikosti 67x59 cm</t>
  </si>
  <si>
    <t>MO-1, velikosti 120x75 cm</t>
  </si>
  <si>
    <t>PO-1, velikosti 180x119 cm</t>
  </si>
  <si>
    <t>PO-2, velikosti 270x119 cm</t>
  </si>
  <si>
    <t>PO-3, velikosti 83x119 cm</t>
  </si>
  <si>
    <t>PO-4, velikosti 83x119 cm</t>
  </si>
  <si>
    <t>PO-5, velikosti 182x129 cm</t>
  </si>
  <si>
    <t>PO-6, velikosti 102x145 cm</t>
  </si>
  <si>
    <t>PO-7, velikosti 103x108 cm</t>
  </si>
  <si>
    <t>PO-8, velikosti 104x114 cm</t>
  </si>
  <si>
    <t>PO-9, velikosti 391x251 cm</t>
  </si>
  <si>
    <t xml:space="preserve"> - strešno okno SO-1, velikosti 80x140 cm, kot npr. Velux GGL, z obrobo, izolacijskim setom, setom za parno zaporo, notranjim in zunanjim senčilom, po shemi</t>
  </si>
  <si>
    <t xml:space="preserve"> - pod pasovnimi temelji podpornih zidov parkirišča</t>
  </si>
  <si>
    <t xml:space="preserve"> - podporni zidovi parkirišča, prereza 0,25 m3/m2</t>
  </si>
  <si>
    <t xml:space="preserve"> - pod temeljnimi ploščami kleti</t>
  </si>
  <si>
    <t xml:space="preserve"> - zidovi kleti, prereza 0,25 m3/m2</t>
  </si>
  <si>
    <t xml:space="preserve"> - stebri in vertikalne vezi v opečnih zidovih kleti, prereza do 0,08 m3/m1</t>
  </si>
  <si>
    <t xml:space="preserve"> - nosilci, preklade in horizontalne vezi v opečnih zidovih kleti, prereza do 0,08 m3/m2</t>
  </si>
  <si>
    <t xml:space="preserve"> - pod pasovnimi in točkovnimi temelji podpornih zidov in stopnic ob objektu</t>
  </si>
  <si>
    <t xml:space="preserve"> - podporni zidovi ob objektu, prereza 0,20 m3/m2</t>
  </si>
  <si>
    <t xml:space="preserve"> - stopnice ob objektu, iz kleti v pritličje, prereza do 0,25 m3/m2</t>
  </si>
  <si>
    <t xml:space="preserve"> - pod temeljnimi ploščami pritličja</t>
  </si>
  <si>
    <t xml:space="preserve"> - zidovi pritličja, prereza 0,25 m3/m2</t>
  </si>
  <si>
    <t xml:space="preserve"> - stebri in vertikalne vezi v opečnih zidovih pritličja, prereza do 0,08 m3/m1</t>
  </si>
  <si>
    <t xml:space="preserve"> - nosilci, preklade in horizontalne vezi v opečnih zidovih pritličja, prereza do 0,08 m3/m2</t>
  </si>
  <si>
    <t xml:space="preserve"> - plošče nad kletjo, prereza 0,20 m3/m2</t>
  </si>
  <si>
    <t xml:space="preserve"> - plošče nad pritličjem, prereza 0,20 m3/m2</t>
  </si>
  <si>
    <t xml:space="preserve"> - stopnice ob objektu, iz pritličja na zgornjo teraso, prereza do 0,25 m3/m2</t>
  </si>
  <si>
    <t xml:space="preserve"> - pasovni in točkovni temelji podpornih zidov in stopnic ob objektu, prereza 0,24 m3/m1 in več</t>
  </si>
  <si>
    <t xml:space="preserve"> - podporni zidovi ob objektu, prereza 0,25-0,30 m3/m2</t>
  </si>
  <si>
    <t xml:space="preserve"> - obrnjeni nosilci nad ploščo nad pritličjem, prereza do 0,16 m3/m1</t>
  </si>
  <si>
    <t>Dobava materiala in izdelava zaščite vseh elementov, ki se ohranjajo, v objektu in ob objektu, z vzdrževanjem zaščit in odstranitvijo po zaključku del z odvozom smeti na trajno deponijo.</t>
  </si>
  <si>
    <t>Geomehanski pregled temeljnih tal pred izvedbo temeljenja, nadzor izvedbe in izdelava poročila.</t>
  </si>
  <si>
    <t>Izdelava meritev temeljnih tal, nasipov in tampona z izdajo poročila. V ceni zajeti meritve za vse faze gradnje.</t>
  </si>
  <si>
    <t>Zakoličba obstoječih komunalnih vodov na območju gradnje, s strani upravljalcev.</t>
  </si>
  <si>
    <t>Izdelava opaža elementov temeljenja, skladno z opisom v nadaljevanju, s podpiranjem in razopaženjem:</t>
  </si>
  <si>
    <t xml:space="preserve"> - opaž pasovnih temeljev podpornih zidov parkirišča, višine 40 cm</t>
  </si>
  <si>
    <t xml:space="preserve"> - podporni zidovi parkirišča</t>
  </si>
  <si>
    <t>Izdelava opaža AB zidov objekta, debeline 25 cm, z opažem odprtin in čelnih zaključkov zidov, s podpiranjem in razopaženjem, kvaliteta opaža VB2:</t>
  </si>
  <si>
    <t>Izdelava dvostranskega opaža podpornih zidov, vseh debelin in višin, z opažem čelnih zaključkov zidov, s podpiranjem in razopaženjem, kvaliteta opaža za VB2:</t>
  </si>
  <si>
    <t xml:space="preserve"> - klet</t>
  </si>
  <si>
    <t>Izdelava opaža AB stebrov in vertikalnih vezi v opečnih zidovih, s podpiranjem in razopaženjem:</t>
  </si>
  <si>
    <t>Izdelava opaža AB nosilcev, preklad in horizontalnih vezi v opečnih zidovih, s podpiranjem in razopaženjem:</t>
  </si>
  <si>
    <t xml:space="preserve"> - opaž pasovnih in točkovnih temeljev podpornih zidov in stopnic ob objektu, višine 40-60 cm</t>
  </si>
  <si>
    <t xml:space="preserve"> - podporni zidovi ob objektu</t>
  </si>
  <si>
    <t>Izdelava opaža stopnic ob objektu, s podpiranjem in razopaženjem, kvaliteta opaža za VB2:</t>
  </si>
  <si>
    <t xml:space="preserve"> - iz kleti v pritličje</t>
  </si>
  <si>
    <t>Izdelava opaža AB plošč objekta, s podpiranjem in razopaženjem, kvaliteta opaža VB2:</t>
  </si>
  <si>
    <t>Izdelava opaža čela AB plošč objekta, debeline 20 cm, s podpiranjem in razopaženjem:</t>
  </si>
  <si>
    <t xml:space="preserve"> - iz pritličja na zgornjo teraso</t>
  </si>
  <si>
    <t xml:space="preserve"> - pod stopnicami ob objektu, na terenu</t>
  </si>
  <si>
    <t xml:space="preserve"> - obrnjeni nosilci nad AB ploščo nad pritličjem</t>
  </si>
  <si>
    <t>ZEMELJSKA DELA</t>
  </si>
  <si>
    <t xml:space="preserve"> - klet  </t>
  </si>
  <si>
    <t xml:space="preserve"> - klet, v objektu</t>
  </si>
  <si>
    <t xml:space="preserve"> - pritličje, v objektu</t>
  </si>
  <si>
    <t>Dobava in vgradnja gramoznega materiala frakcije 0-32 mm, z utrjevanjem po slojih do predpisane zbitosti Evd 45 MPa ali bolje:</t>
  </si>
  <si>
    <t>5.3.</t>
  </si>
  <si>
    <t>Dobava materiala in humusiranje in zatravitev zelenic ob objektu - sanacija zelenic po zaključku del, z vzdrževanjem in izdelavo prve košnje.</t>
  </si>
  <si>
    <t>Skupaj zemeljska dela:</t>
  </si>
  <si>
    <t xml:space="preserve"> - parkirišče</t>
  </si>
  <si>
    <t>Kombinirani izkop gradbene jame ob objektu in območju zunanje ureditve, odriv humusa, z deponiranjem na gradbiščni deponiji:</t>
  </si>
  <si>
    <t>Zasip ob objektu s kvalitetnim izkopanim materialom. Z utrjevanjem po slojih do predpisane zbitosti Evd 45 MPa ali bolje, z dovozom iz gradbiščne deponije:</t>
  </si>
  <si>
    <t>Dobava materiala in izdelava del na parkirišču:</t>
  </si>
  <si>
    <t xml:space="preserve"> - vgradnja cestnih betonskih robnikov, 15x25 cm, s temeljem, obbetoniranjem in fugiranjem stikov</t>
  </si>
  <si>
    <t xml:space="preserve"> - izris črt parkirišča</t>
  </si>
  <si>
    <t>Dobava materiala, zemeljska in ostala dela pri izdelavi meteorne kanalizacije ob objektu:</t>
  </si>
  <si>
    <t xml:space="preserve"> - izdelava drenaže ob podpornem zidu parkirišča, fi 125 mm, z muldo, filcem in drenažnim obsipom</t>
  </si>
  <si>
    <t xml:space="preserve"> - izdelava barbakanov podpornega zidu parkirišča, fi 80 mm</t>
  </si>
  <si>
    <t xml:space="preserve"> - izdelava ponikovalnice drenaže parkirišča, fi 100 cm, globine 100 cm, iz temelja, perforiranih cevi, obdelavo priključkov, filca, drenažnega obsipa, krovno ploščo in pokrovom</t>
  </si>
  <si>
    <t>Dobava materiala in izdelava kamnite obloge podpornih zidov, kamen po izboru arhitekta, z lepljenjem na podlago, s fugiranjem stikov, obdelavo vogalov in ostalimi obdelavami:</t>
  </si>
  <si>
    <t>Izdelava, dobava in montaža sanitarnih sten, iz plošč kot npr. Funder Max po izboru arhitekta, debeline 12 mm, s tipskimi inox pritrdilnimi elementi in pritrdilnim materialom, vrata z okovjem, wc ključavnico, kljuko ali držalom, z oznakami in notranjim obešalnikom, ostalo po shemah:</t>
  </si>
  <si>
    <t xml:space="preserve"> - velikosti 180x220 cm</t>
  </si>
  <si>
    <t xml:space="preserve"> - velikosti 115x220 cm</t>
  </si>
  <si>
    <t xml:space="preserve"> - velikosti 95x220 cm</t>
  </si>
  <si>
    <t xml:space="preserve"> - dodatek za izdelavo vrat</t>
  </si>
  <si>
    <t xml:space="preserve"> - zapora ob pisoarju</t>
  </si>
  <si>
    <t>Dobava materiala in izdelava toplotnih izolacij skladno z opisom v nadaljevanju:</t>
  </si>
  <si>
    <t xml:space="preserve"> - za podometne wc kotličke</t>
  </si>
  <si>
    <t xml:space="preserve"> - obnova stenskih površin</t>
  </si>
  <si>
    <t>Dobava materiala in zidanje novih opečnih zidov prizidkov, debeline 25,0 cm, z uporabo podaljšane malte, po navodilih proizvajalca:</t>
  </si>
  <si>
    <t>Dobava materiala in zidanje novih opečnih zidov debeline 10,0 cm, z uporabo podaljšane malte, s sidranjem v nosilno konstrukcijo, s polnjenjem rež, po navodilih proizvajalca.</t>
  </si>
  <si>
    <t xml:space="preserve"> - sanitarje klet</t>
  </si>
  <si>
    <t xml:space="preserve"> - klet, cokel keramike</t>
  </si>
  <si>
    <t>Ročni izkop (oziroma po tehnologiji izvajalca) med obstoječimi temelji v objektu, v zemljini III.-IV. kategorije, z deponiranjem na gradbiščni deponiji:</t>
  </si>
  <si>
    <t xml:space="preserve"> - med temelji v objektu, klet</t>
  </si>
  <si>
    <t xml:space="preserve"> - obnova stropnih ometov obokov</t>
  </si>
  <si>
    <t>Restavratorska pazljiva demontaža obstoječih tlakov in ponovna vgradnja po izvedbi ostalih del, s sanacijo in zamenjavo poškodovanih delov, z veznim materialom, vsemi opasovanji in izdelavo zaključkov, vse po navodlih ZVKDS:</t>
  </si>
  <si>
    <t xml:space="preserve"> - pozidava opuščenega okna v obstoječem zidu v kleti, iz opeke debeline cca 10,0 cm, z uporabo podaljšane malte, s pripravo podlage, s sidranjem in polnjenjem rež</t>
  </si>
  <si>
    <t>Dobava materiala, priprava podlage, glajenje, brušenje in 2x pleskanje stropov s poldisperzijsko barvo v tonu po izboru arhitekta, s kitanjem vseh vogalov in stikov. V ceni zajeti vse zaščite, kitanja z akrilcem na stiku s keramiko in drugje kjer je to potrebno:</t>
  </si>
  <si>
    <t xml:space="preserve"> - betonske površine</t>
  </si>
  <si>
    <t>Dobava materiala in izdelava zunanjih tlakov in oblog zunanjih stopnic, skladno z opisom v nadaljevanju, po sestavah in potrjenih vzorcih s strani arhitekta:</t>
  </si>
  <si>
    <t xml:space="preserve"> - zunanji tlak</t>
  </si>
  <si>
    <t>Dobava materiala in izdelava sanacijskih del skladno z opisom v nadaljevanju, po navodilih iz načrta gradbenih konstrukcij:</t>
  </si>
  <si>
    <t xml:space="preserve"> - peskolov fi 40 cm, s temeljem, priključki, cevjo in kolenom za priklop vertikalnih odtočnih cevi strehe, s krovno ploščo in LTŽ pokrovom 40x40 cm</t>
  </si>
  <si>
    <t xml:space="preserve"> - inox linijska kanaleta z rego, skupne dolžine 335 cm, s prefabriciranim koritom, bočnimi zaključki, iztočnim elementom, peskolovom</t>
  </si>
  <si>
    <t xml:space="preserve"> - izdelava ponikovalnice, fi 100 cm, globine 300 cm, iz temelja, perforiranih cevi, obdelavo priključkov, filca, drenažnega obsipa, krovno ploščo in pokrovom</t>
  </si>
  <si>
    <t xml:space="preserve"> - cevi meteorne kanalizacije, fi 125 mm, SN4, polno obbetonirane, z vsemi fazonskimi kosi</t>
  </si>
  <si>
    <t xml:space="preserve"> - izdelava drenaže ob objektu, fi 160 mm, z muldo, filcem in drenažnim obsipom</t>
  </si>
  <si>
    <t xml:space="preserve"> - zbiralnik za deževnico, prostornine 6000 l, s podlago, s spronim polnjenjem z vodo, z zaščitnim obsipom, s filcem, pokrovom, filtri in ostalimi elementi</t>
  </si>
  <si>
    <t xml:space="preserve"> - peskolov fi 40 cm, s temeljem, priključki, cevjo in kolenom za priklop vertikalnih odtočnih cevi strehe, s krovno ploščo in inox pokrovom 40x40 cm z oblogo iz betonskega tlaka</t>
  </si>
  <si>
    <t xml:space="preserve"> - držalo za roke zunanjega stopnišča iz kleti v pritličje</t>
  </si>
  <si>
    <t xml:space="preserve"> - notranje okenske police obstoječega objekta v kamnitih zidovih kleti, po potrjenem vzorcu s strani arhitekta</t>
  </si>
  <si>
    <t>Dobava materiala in izdelava prefabricirane opečne preklade v opečnih zidovih debeline 10,0 cm, dolžine 130 cm.</t>
  </si>
  <si>
    <t xml:space="preserve"> - zidarska pomoč za vzidavo tuš kadičke s krpanjem estriha</t>
  </si>
  <si>
    <t xml:space="preserve"> - pritličje </t>
  </si>
  <si>
    <t xml:space="preserve"> - mavčne površine</t>
  </si>
  <si>
    <t xml:space="preserve"> - podstrešje</t>
  </si>
  <si>
    <t xml:space="preserve"> - z uporabo navadnih plošč</t>
  </si>
  <si>
    <t xml:space="preserve"> - z uporabo vodoodpornih plošč</t>
  </si>
  <si>
    <t xml:space="preserve"> - revizijske lopute velikosti 40x40 cm</t>
  </si>
  <si>
    <t xml:space="preserve"> - dolbljenje ležišč v obstoječih zidovih za nove AB plošče debeline 20 cm</t>
  </si>
  <si>
    <t xml:space="preserve"> - ob objektu, zunanja ureditev</t>
  </si>
  <si>
    <t xml:space="preserve"> - pritličje, po sestavi P1</t>
  </si>
  <si>
    <t xml:space="preserve"> - med temelji v objektu, pritličje</t>
  </si>
  <si>
    <t xml:space="preserve"> - pritličje, po sestavi P3</t>
  </si>
  <si>
    <t xml:space="preserve"> - pritličje, po sestavi P4</t>
  </si>
  <si>
    <t xml:space="preserve"> - rušenje celotne sestave obstoječega tlaka pritličja, vključno z nasutjem nad oboki</t>
  </si>
  <si>
    <t xml:space="preserve"> - lesen tlak pritličja, po sestavi P2</t>
  </si>
  <si>
    <t>Dobava materiala in izdelava ravne strehe in terase po sestavi P5, pritličje:</t>
  </si>
  <si>
    <t xml:space="preserve"> - ograja terase pritličja</t>
  </si>
  <si>
    <t xml:space="preserve"> - obnova stropnih ometov pritličja</t>
  </si>
  <si>
    <t>Dobava materiala in izdelava ravne strehe in terase po sestavi M1, nadstropje:</t>
  </si>
  <si>
    <t>Dobava materiala in izdelava ravne strehe in terase po sestavi M2, nadstropje:</t>
  </si>
  <si>
    <t xml:space="preserve"> - ograja terase nadstropja</t>
  </si>
  <si>
    <t xml:space="preserve"> - ograja zunanjega stopnišča</t>
  </si>
  <si>
    <t xml:space="preserve"> - notranje okenske police novih prizidkov in obstoječega objekta v pritličju in podstrešju, po potrjenem vzorcu s strani arhitekta</t>
  </si>
  <si>
    <t xml:space="preserve"> - pritličje, cokel keramike</t>
  </si>
  <si>
    <t xml:space="preserve"> - lesen tlak podstrešja, po sestavi M3</t>
  </si>
  <si>
    <t xml:space="preserve"> - talni dilatacijskih profili na stiku tlakov med obstoječim objektom in prizidki</t>
  </si>
  <si>
    <t xml:space="preserve"> - dilatacije horizontalne in vertikalne hidroizolacije na stikih obstoječega objekta in prizidkov</t>
  </si>
  <si>
    <t xml:space="preserve"> - stenski in stropni zaključki na stikih površin obstoječega objekta in prizidkov, ki preprečujejo nastanek razpok, s pripravo za slikopleskarska dela</t>
  </si>
  <si>
    <t>Dobava materiala in izdelava raznih zidarskih del skladno z opisom v nadaljevanju, po navodilih in potrjenih vzorcih s strani arhitekta:</t>
  </si>
  <si>
    <t xml:space="preserve"> - letve za kritino prereza 5x4 cm, z osnovno zaščito, s pritrdilnim materialom</t>
  </si>
  <si>
    <t xml:space="preserve"> - čelne obrobe, razvite širine do 45 cm</t>
  </si>
  <si>
    <t xml:space="preserve"> - okrogle odtočne cevi fi 110 mm, z nosilnimi objemkami</t>
  </si>
  <si>
    <t xml:space="preserve"> - dimniška obroba</t>
  </si>
  <si>
    <t xml:space="preserve">Dobava materiala in obnova obstoječih stenskih in stropnih površin v objektu in fasade. V ceni na enoto zajeti: odstranitev dotrajanih oblog, čiščenje podlage, struganje in odstranitev vseh nanosov opleska kjer se ometi ohranjajo, krpanje oziroma izdelava novih apnenih ali sanirnih - sušilnih ometov v enaki strukturi kot obstoječi, druga manjša krpanja, finalni oplesk z apneno barvo po navodilih ZVKDS, v količini so zajete 100% površine, s prenosom, nakladanjem in odvozom ruševin na trajno deponijo: </t>
  </si>
  <si>
    <t xml:space="preserve"> - obnova fasadnih površin</t>
  </si>
  <si>
    <t>Rušenje elementov obstoječega objekta, pazljivo - objekt se ohranja in je spomeniško zaščiten, skladno z opisom v nadaljevanju, s prenosom, sortiranjem, nakladanjem in odvozom na trajno deponijo s plačilom takse:</t>
  </si>
  <si>
    <t xml:space="preserve"> - odstranitev strehe, iz kritine, z vsemi kleparskimi izdelki in vgrajenimi elementi, z odstranitvijo celotne sestave in ostrešja</t>
  </si>
  <si>
    <t xml:space="preserve"> - rušenje stropa nad pritličjem, celotna sestava</t>
  </si>
  <si>
    <t xml:space="preserve"> - demontaža oken in vhodnih vrat</t>
  </si>
  <si>
    <t xml:space="preserve"> - rušenje zidov, z vsemi oblogami in vgrajenimi elementi</t>
  </si>
  <si>
    <t xml:space="preserve"> - rušenje lesene fasadne obloge</t>
  </si>
  <si>
    <t xml:space="preserve"> - rušenje celotne sestave in stropne konstreukcije nad pritličjem</t>
  </si>
  <si>
    <t xml:space="preserve"> - rušenje celotne sestave tlaka pritličja do terena</t>
  </si>
  <si>
    <t xml:space="preserve"> - rušenje temeljev</t>
  </si>
  <si>
    <t xml:space="preserve"> - rušenje zunanjih stopnic, podpornih zidov, tlakov in ostalih elementov</t>
  </si>
  <si>
    <t xml:space="preserve"> - odstranitev ostalih elementov prizidkov in zunanje ureditve, ki niso zajeti v zgornjih postavkav, z odklopom in demontažo elementov instalacij</t>
  </si>
  <si>
    <t xml:space="preserve"> - demontaža oken, vhodnih in notranjih vrat</t>
  </si>
  <si>
    <t xml:space="preserve"> - rušenje kamnitih zidov debeline do 80 cm, za nove odprtine, pazljivo</t>
  </si>
  <si>
    <t xml:space="preserve"> - diamantno rezanje kamnitih zidov</t>
  </si>
  <si>
    <t>Dobava materiala in izdelava prefabriciranih ali klasično izdelanih preklad nad novimi odprtinami v obsotoječih kamnitih zidovih, s pripravo ležišč, vsemi obdelavami:</t>
  </si>
  <si>
    <t xml:space="preserve"> - preklada velikosti 130x70x25 cm</t>
  </si>
  <si>
    <t xml:space="preserve"> - preklada velikosti 130x50x25 cm</t>
  </si>
  <si>
    <t xml:space="preserve"> - preklada velikosti 150x50x25 cm</t>
  </si>
  <si>
    <t xml:space="preserve"> - zapora odprtine v stropu nad pritličjem na mestu porušenega stopnišča, z izdelavo nosilne konstrukcije, celotne sestave in stropa</t>
  </si>
  <si>
    <t xml:space="preserve"> - rušenje notranjega stopnišča iz pritličja na podstrešje, z vsemi elementi</t>
  </si>
  <si>
    <t xml:space="preserve"> - rušenje celotne sestave obstoječega tlaka podstrešja</t>
  </si>
  <si>
    <t xml:space="preserve"> - rušenje predelnih sten pritličja, delno ali v celoti, vseh debelin in vrst materiala, z vsemi oblogami in vgrajenimi elementi</t>
  </si>
  <si>
    <t xml:space="preserve"> - rušenje predelnih sten in oblog podstrešja, v celoti, vseh debelin in vrst materiala, z vsemi oblogami in vgrajenimi elementi</t>
  </si>
  <si>
    <t xml:space="preserve"> - rušenje celotne sestave stropa podstešja, do ostrešja, z vsemi vgrajenimi elementi</t>
  </si>
  <si>
    <t xml:space="preserve"> - odkrivanje strehe, z odstranitvijo vseh kleparskih izdelkov in vgrajenih elementov, odstranitev celotne sestave do ostrešja</t>
  </si>
  <si>
    <t xml:space="preserve"> - odstranitev fasadne obloge podstrešja, celotna sestava, z ohranitvijo nosilne konstrukcije, z vsemi vgrajenimi elementi</t>
  </si>
  <si>
    <t>2.12.</t>
  </si>
  <si>
    <t>2.13.</t>
  </si>
  <si>
    <t xml:space="preserve"> - za prizidke in zunanjo ureditev ob objektu</t>
  </si>
  <si>
    <t xml:space="preserve"> - prizidki</t>
  </si>
  <si>
    <t xml:space="preserve"> - prizidki in zunanja ureditev</t>
  </si>
  <si>
    <t>5.4.</t>
  </si>
  <si>
    <t>5.5.</t>
  </si>
  <si>
    <t>6.5.</t>
  </si>
  <si>
    <t xml:space="preserve"> - izdelava vertikalne hidroizolacije vkopanih zidov, po sestavi ZK1, vključno s hidroizolacijo stopnišča nad kletjo, s pripravo podlage, izdelavo ometov, z bitumenskim premazom in iz 1x polno varjenih bitumenskih trakov kot npr. Izotekt P4 plus</t>
  </si>
  <si>
    <t>Kombinirani izkop gradbene jame ob objektu in območju zunanje ureditve, v zemljini V.-VI. kategorije, s pikiranjem, globina izkopa do 6,0 m, z dodatkom za izkop ob objektu, z deponiranjem na gradbiščni deponiji, s sprotnim čiščenjem kletnih zidov obstoječega objekta:</t>
  </si>
  <si>
    <t>Kombinirani izkop gradbene jame ob objektu in območju zunanje ureditve, v zemljini III.-IV. kategorije, globina izkopa do 6,0 m, z dodatkom za izkop ob objektu, z deponiranjem na gradbiščni deponiji, s sprotnim čiščenjem kletnih zidov obstoječega objekta:</t>
  </si>
  <si>
    <t xml:space="preserve"> - izdelava toplotne izolacije debeline 10,0 cm vkopanih zidov in zunanjega stopnišča nad kletjo, po sestavi ZK1, kot npr. Fibran 300, vključno s polaganjem zaščitne čepaste folije</t>
  </si>
  <si>
    <t>Dobava materiala in izdelava izolacijske kontaktne fasade po sestavi ZK3: iz toplotne izolacije debeline 10,0 cm, EPS-F, 0,031, na območju cokla upoštevati izolacijo kot npr. Neocokl, z lepljenjem in sidranjem na podlago; z izdelavo podometa iz fasadnega lepila in fasadne mrežice, z vgradnjo vseh tipskih fasaderskih profilov po izbranem in potrjenem sistemu; iz emulzije in silikatno silikonskega zaključnega sloja v tonu in granulaciji po izboru arhitekta, z vsemi zaščitami in obdelavami.</t>
  </si>
  <si>
    <t>Izdelava mavčnih oblog po sestavi ZP1, z dobavo materiala in potrebnim delom: iz 1x mavčne plošče debeline 1,25 cm, iz Alu parne zapore z lepljenimi stiki, iz podkonstrukcije debeline 10,0 cm, iz toplotne izolacije 0,035 debeline 10,0 cm. Z ojačitvami iz OSB plošč za montažo opreme, z bandažiranjem stikov, vgradnjo vogalnikov, izvedbo izrezov, obdelavo prebojev.</t>
  </si>
  <si>
    <t>Dobava materiala in izdelava izolacijske lesene fasade po sestavi ZM1: - iz nosilne konstrukcije in podkonstrukcije fasadne stene objekta v kombinaciji z obstoječo, debeline 20,0 cm, iz toplotne izolacije debeline 20,0 cm, iz kamene volne 0,032; iz vlaknenih plošč debeline 5,0 cm, vijačene; iz črne vetrne folije z lepljenimi stiki; iz podkonstrukcije za leseno fasadno oblogo; iz finalne fasadne obloge iz vertikalnih desk debeline 2,0 cm, iz toplotno obdelanega macesna, vse finalno obdelano, z nevidnim pritrjevanjem, z oblogami špalet, zaključki, odkapi, mrežicami in ostalimi zaključki, vse po potrjenih vzorcih.</t>
  </si>
  <si>
    <t>Izdelava mavčnih oblog po sestavi ZM1, z dobavo materiala in potrebnim delom: iz 1x mavčne plošče debeline 1,25 cm, iz Alu parne zapore z lepljenimi stiki, iz podkonstrukcije debeline 3,0 cm. Z ojačitvami iz OSB plošč za montažo opreme, z bandažiranjem stikov, vgradnjo vogalnikov, izvedbo izrezov, obdelavo prebojev:</t>
  </si>
  <si>
    <t>Izdelava mavčnih sten po sestavi ZM3, debeline 12,5 cm, z dobavo materiala in potrebnim delom: iz 1x mavčne plošče debeline 1,25 cm, iz podkonstrukcije debeline 10,0 cm, iz zvočne izolacije kot npr. Natur Board Akustik debeline 10,0 cm, iz 1x mavčne plošče debeline 1,25 cm. Z ojačitvami iz UA profilov za montažo stavbnega pohištva, iz ojačitev iz OSB plošč za montažo opreme, z bandažiranjem stikov, vgradnjo vogalnikov, izvedbo izrezov, obdelavo prebojev:</t>
  </si>
  <si>
    <t xml:space="preserve"> - z uporabo 2x navadnih mavčnih plošč</t>
  </si>
  <si>
    <t xml:space="preserve"> - z uporabo 1x navadnih + 1x vodoodpornih mavčnih plošč</t>
  </si>
  <si>
    <t>Izdelava mavčnih sten po sestavi ZM4, debeline 15,0 cm, z dobavo materiala in potrebnim delom: iz 2x mavčne plošče debeline 1,25 cm, iz podkonstrukcije debeline 10,0 cm, iz zvočne izolacije kot npr. Natur Board Akustik debeline 10,0 cm, iz 2x mavčne plošče debeline 1,25 cm. Z ojačitvami iz UA profilov za montažo stavbnega pohištva, iz ojačitev iz OSB plošč za montažo opreme, z bandažiranjem stikov, vgradnjo vogalnikov, izvedbo izrezov, obdelavo prebojev.</t>
  </si>
  <si>
    <t>Izdelava mavčnih stropov po sestavi S1, z dobavo materiala in potrebnim delom: iz 1x mavčne plošče debeline 1,25 cm, iz Alu parne zapore z lepljenimi stiki, iz podkonstrukcije, iz toplotne izolacije debeline 25,0 cm, 0,032. Z ojačitvami iz OSB plošč za montažo opreme, z bandažiranjem stikov, vgradnjo vogalnikov, izvedbo izrezov, obdelavo prebojev:</t>
  </si>
  <si>
    <t>Izdelava poševnih mavčnih stropov po sestavi S2, z dobavo materiala in potrebnim delom: iz 1x mavčne plošče debeline 1,25 cm, iz podkonstrkcije; iz Alu parne zapore z lepljenimi stiki, iz podkonstrukcije, iz toplotne izolacije debeline 16,0 cm, 0,032. Z ojačitvami iz OSB plošč za montažo opreme, z bandažiranjem stikov, vgradnjo vogalnikov, izvedbo izrezov, obdelavo prebojev:</t>
  </si>
  <si>
    <t>Izdelava mavčnih stropov po sestavi M5, z dobavo materiala in potrebnim delom: iz 1x mavčne plošče debeline 1,25 cm, iz Alu parne zapore z lepljenimi stiki, iz podkonstrukcije, iz toplotne izolacije debeline 25,0 cm, 0,032. Z ojačitvami iz OSB plošč za montažo opreme, z bandažiranjem stikov, vgradnjo vogalnikov, izvedbo izrezov, obdelavo prebojev.</t>
  </si>
  <si>
    <t>10.3.</t>
  </si>
  <si>
    <t>Izdelava, dobava in montaža pragov pri vhodnih vratih, s pripravo podlage, po potrjenem vzorcu s strani arhitekta, kamniti ali teraco.</t>
  </si>
  <si>
    <t>Izdelava, dobava in montaža zunanjij okenskih polic, novih prizidkov in obstoječega objekta, iz Alu pločevine debeline 2,0 mm, v barvi po izboru arhitekta, s tipskimi bočnimi zaključki, s pripravo podlage in izdelavo hidroizolacijskega sloja, z vsemi obdelavami.</t>
  </si>
  <si>
    <t>Izdelava sestave tlaka K1, z dobavo materiala in potrebnim delom: iz toplotne izolacije debeline 10,0 cm, XPS 300, z opasovanjem okrog instalacij; iz mikroarmiranega betonskega estriha debeline 6,5 cm, C20/25, z robnimi trakovi ob zidovih, z izvedbo dilatacij, z dodatkom za talno ogrevanje.</t>
  </si>
  <si>
    <t xml:space="preserve"> - izdelava toplotne izolacije debeline 15 cm pod temeljnimi ploščami objekta, po sestavi K2, kot npr. Fibran 500</t>
  </si>
  <si>
    <t xml:space="preserve"> - dilatacija po sestavi ZP3, iz XPS izolacije debeline 2,0 cm</t>
  </si>
  <si>
    <t xml:space="preserve"> - izdelava horizontalne hidroizolacije pod temeljnimi ploščami, po sestavi K2, s pripravo podlage, bitumenskim premazom in iz 1x polno varjenih bitumenskih trakov kot npr. Izotekt P4 plus</t>
  </si>
  <si>
    <t xml:space="preserve"> - izdelava horizontalne hidroizolacije med temelji obstoječega objekta, po sestavi K1, s pripravo podlage, bitumenskim premazom in iz 1x polno varjenih bitumenskih trakov kot npr. Izotekt P4 plus, na stikih AB konstrukcij upoštevati večslojnega premaza na cementni osnovi, z vertikalnimi zavihki na zidove</t>
  </si>
  <si>
    <t>Izdelava sestave tlaka K2, z dobavo materiala in potrebnim delom: iz toplotne izolacije debeline 5,0 cm, XPS 300, z opasovanjem okrog instalacij; iz mikroarmiranega betonskega estriha debeline 6,5 cm, C20/25, z robnimi trakovi ob zidovih, z izvedbo dilatacij, z dodatkom za talno ogrevanje.</t>
  </si>
  <si>
    <t>Izdelava sestave tlaka P1, z dobavo materiala in potrebnim delom: iz toplotne izolacije debeline 10,0 cm, XPS 300, z opasovanjem okrog instalacij; iz mikroarmiranega betonskega estriha debeline 6,5 cm, C20/25, z robnimi trakovi ob zidovih, z izvedbo dilatacij, z dodatkom za talno ogrevanje.</t>
  </si>
  <si>
    <t>Izdelava sestave tlaka P2, z dobavo materiala in potrebnim delom: iz toplotne izolacije debeline 5,0 cm, XPS 300, z opasovanjem okrog instalacij; iz suhega estriha skupne debeline 2,5+3,0 cm, v kombinaciji s talnim ogrevanjem po izbranem sistemu, s pripravo za polaganje finalnega tlaka.</t>
  </si>
  <si>
    <t>Dobava in polaganje izgotovljenega lesenega tlaka, v izgledu obstoječega, debeline 30 mm, oljen, primeren za talno ogrevanje, z lepljenjem na podlago, s predhodno izvedbo izravnalne mase, z vsemi opasovanji in potrebnimi deli, s finalno obdelavo z voskom kot npr. Revivo Plus, z dobavo in pritrjevanjem masivnih lesenih letvic prereza 25x10 mm. Vse po izboru arhitekta. Tlak nabavne vrednosti 100,0 eur/m2 + DDV:</t>
  </si>
  <si>
    <t>Izdelava sestave tlaka P3, z dobavo materiala in potrebnim delom: iz toplotne izolacije in lesene podkonstrukcije nad obstoječimi oboki debeline 3,0-18,0 cm, kamena volna, z opasovanjem okrog instalacij; iz podlage iz OSB/3 plošč debeline 2,0 cm; iz suhega estriha skupne debeline 2,5+3,0 cm, v kombinaciji s talnim ogrevanjem po izbranem sistemu, s pripravo za polaganje finalnega tlaka.</t>
  </si>
  <si>
    <t>Izdelava sestave tlaka P4, z dobavo materiala in potrebnim delom: iz črne paroprepustne folije z lepljenimi stiki; iz toplotne izolacije in lesene podkonstrukcije debeline 10,0 cm, kamena volna; iz podlage iz OSB/3 plošč debeline 2,0 cm; iz suhega estriha skupne debeline 2,5+3,0 cm, v kombinaciji s talnim ogrevanjem po izbranem sistemu, s pripravo za polaganje finalnega tlaka.</t>
  </si>
  <si>
    <t>Izdelava sestave tlaka P7, z dobavo materiala in potrebnim delom: iz toplotne izolacije debeline 5,0 cm, XPS 300, z opasovanjem okrog instalacij; iz mikroarmiranega betonskega estriha debeline 6,5 cm, C20/25, z robnimi trakovi ob zidovih, z izvedbo dilatacij, z dodatkom za talno ogrevanje.</t>
  </si>
  <si>
    <t>Izdelava sestave tlaka M3, z dobavo materiala in potrebnim delom: iz toplotne izolacije in lesene podkonstrukcije debeline 20,0 cm, kamena volna; iz podlage iz OSB/3 plošč debeline 2,0 cm; iz suhega estriha skupne debeline 2,5+3,0 cm, v kombinaciji s talnim ogrevanjem po izbranem sistemu, s pripravo za polaganje finalnega tlaka.</t>
  </si>
  <si>
    <t>Izdelava sestave tlaka M4, z dobavo materiala in potrebnim delom: iz toplotne izolacije in lesene podkonstrukcije debeline 20,0 cm, kamena volna; iz podlage iz OSB/3 plošč debeline 2,0 cm; iz suhega estriha skupne debeline 2,5+3,0 cm, v kombinaciji s talnim ogrevanjem po izbranem sistemu, s pripravo za polaganje finalnega tlaka.</t>
  </si>
  <si>
    <t>Izdelava sestave tlaka M5, z dobavo materiala in potrebnim delom: iz črne paroprepustne folije z lepljenimi stiki; iz toplotne izolacije in lesene podkonstrukcije debeline 25,0 cm, kamena volna; iz podlage iz OSB/3 plošč debeline 2,0 cm.</t>
  </si>
  <si>
    <t>Dobava in polaganje tekstilnega tlaka, v roli ali ploščah, po izboru arhitekta, primeren za talno ogrevanje, z lepljenjem na podlago, s predhodno izvedbo izravnalne mase, z vsemi opasovanji in potrebnimi deli, z dobavo in pritrjevanjem masivnih lesenih letvic prereza 25x10 mm. Vse po izboru arhitekta. Tlak nabavne vrednosti 60,0 eur/m2 + DDV.</t>
  </si>
  <si>
    <t xml:space="preserve"> - krpanje raznih prebojev v zidovih in stropnih konstrukcijah</t>
  </si>
  <si>
    <t xml:space="preserve"> - kronsko vrtanje skozi zidove in stropne konstrukcije vseh debelin, fi 125-160 mm</t>
  </si>
  <si>
    <t>Izdelava mavčnih stropov pritličja po sestavi P5, z dobavo materiala in potrebnim delom: iz 1x mavčne plošče debeline 1,25 cm, iz podkonstrukcije z obešali. Z ojačitvami iz OSB plošč za montažo opreme, z bandažiranjem stikov, vgradnjo vogalnikov, izvedbo izrezov, obdelavo prebojev:</t>
  </si>
  <si>
    <t xml:space="preserve"> - parna bitumenska zapora, iz varjenih bitumenskih trakov z Al vložkom, debeline 4 mm, s predhodnim bitumenskim premazom, pripravo betonske podlage, vertikalnimi zavihki, tesnenjem prebojev</t>
  </si>
  <si>
    <t xml:space="preserve"> - toplotna izolacija debeline 20,0 cm, v dveh slojih 2x 10,0 cm, XPS 300, 0,035</t>
  </si>
  <si>
    <t xml:space="preserve"> - naklonska toplotna izolacija debeline 4-8 cm, XPS 300, 0,035</t>
  </si>
  <si>
    <t xml:space="preserve"> - kritina ravne strehe, iz membrane debeline 1,8 mm, kot npr. Sika, s podlogo iz filca, z vertikalnimi zavihki, s tesnenjem prebojev</t>
  </si>
  <si>
    <t xml:space="preserve"> - finalni tlak strehe iz betonskih tlakovcev debeline 5,0 cm, po izboru arhitekta, z rezanjem in opasovanjem, z izdelavo podkonstrukcije in nastavljivih podstavkov z možnostjo regulacije višine</t>
  </si>
  <si>
    <t xml:space="preserve"> - izdelava atike po obodu ravne strehe, po detajlu</t>
  </si>
  <si>
    <t xml:space="preserve"> - zaključek tlaka in strehe po obodu strehe, po detajlu</t>
  </si>
  <si>
    <t xml:space="preserve"> - zaključek vertikalnega zavihka hidroizolacije na fasado objekta, po detajlu</t>
  </si>
  <si>
    <t xml:space="preserve"> - PVC, debelostenske odtočne podometne cevi, fi 110 mm, z varjenimi stiki, vsemi fazonskimi kosi, pritrdilnim materialom, objemkami in protikondenčno izolacijo debeline 13 mm</t>
  </si>
  <si>
    <t xml:space="preserve"> - varnostni preliv s prebojem atike, po detajlu</t>
  </si>
  <si>
    <t>Dobava materiala in izdelava izolacijske kontaktne fasade stropa po sestavi P5Z: iz toplotne izolacije debeline 10,0 cm, EPS-F, 0,031, z lepljenjem in sidranjem na podlago; z izdelavo podometa iz fasadnega lepila in fasadne mrežice, z vgradnjo vseh tipskih fasaderskih profilov po izbranem in potrjenem sistemu; iz emulzije in silikatno silikonskega zaključnega sloja v tonu in granulaciji po izboru arhitekta, z vsemi zaščitami in obdelavami.</t>
  </si>
  <si>
    <t xml:space="preserve"> - zaključek vertikalnega zavihka hidroizolacije na fasado objekta oziroma na poševno streho, po detajlu</t>
  </si>
  <si>
    <t xml:space="preserve"> - izdelava zaščite hidroizolacije iz protikoreninske zaščite iz gumbaste folije, iz drenažnega sloja debeline 10 cm in iz ločilnega filca</t>
  </si>
  <si>
    <t>11.4.</t>
  </si>
  <si>
    <t>11.5.</t>
  </si>
  <si>
    <t>11.6.</t>
  </si>
  <si>
    <t>11.7.</t>
  </si>
  <si>
    <t>11.8.</t>
  </si>
  <si>
    <t>11.9.</t>
  </si>
  <si>
    <t>11.10.</t>
  </si>
  <si>
    <t>11.11.</t>
  </si>
  <si>
    <t>12.3.</t>
  </si>
  <si>
    <t>12.4.</t>
  </si>
  <si>
    <t>16.</t>
  </si>
  <si>
    <t>16.1.</t>
  </si>
  <si>
    <t>16.2.</t>
  </si>
  <si>
    <t>17.</t>
  </si>
  <si>
    <t>17.1.</t>
  </si>
  <si>
    <t>17.2.</t>
  </si>
  <si>
    <t>17.3.</t>
  </si>
  <si>
    <t>17.4.</t>
  </si>
  <si>
    <t>17.5.</t>
  </si>
  <si>
    <t>17.6.</t>
  </si>
  <si>
    <t>17.7.</t>
  </si>
  <si>
    <t>17.8.</t>
  </si>
  <si>
    <t>17.9.</t>
  </si>
  <si>
    <t>17.10.</t>
  </si>
  <si>
    <t>17.11.</t>
  </si>
  <si>
    <t>17.12.</t>
  </si>
  <si>
    <t>18.</t>
  </si>
  <si>
    <t>18.1.</t>
  </si>
  <si>
    <t>18.2.</t>
  </si>
  <si>
    <t>18.3.</t>
  </si>
  <si>
    <t>18.4.</t>
  </si>
  <si>
    <t>18.5.</t>
  </si>
  <si>
    <t>18.6.</t>
  </si>
  <si>
    <t>18.7.</t>
  </si>
  <si>
    <t>18.8.</t>
  </si>
  <si>
    <t>18.9.</t>
  </si>
  <si>
    <t>18.10.</t>
  </si>
  <si>
    <t>18.11.</t>
  </si>
  <si>
    <t>19.</t>
  </si>
  <si>
    <t>19.1.</t>
  </si>
  <si>
    <t>19.2.</t>
  </si>
  <si>
    <t>19.3.</t>
  </si>
  <si>
    <t>19.4.</t>
  </si>
  <si>
    <t>19.5.</t>
  </si>
  <si>
    <t>19.6.</t>
  </si>
  <si>
    <t>19.7.</t>
  </si>
  <si>
    <t>19.8.</t>
  </si>
  <si>
    <t>20.</t>
  </si>
  <si>
    <t>20.1.</t>
  </si>
  <si>
    <t>20.2.</t>
  </si>
  <si>
    <t>20.3.</t>
  </si>
  <si>
    <t>20.4.</t>
  </si>
  <si>
    <t>21.</t>
  </si>
  <si>
    <t>21.1.</t>
  </si>
  <si>
    <t>21.2.</t>
  </si>
  <si>
    <t>21.3.</t>
  </si>
  <si>
    <t>22.</t>
  </si>
  <si>
    <t>22.1.</t>
  </si>
  <si>
    <t>22.2.</t>
  </si>
  <si>
    <t>22.3.</t>
  </si>
  <si>
    <t>22.4.</t>
  </si>
  <si>
    <t>22.5.</t>
  </si>
  <si>
    <t>22.6.</t>
  </si>
  <si>
    <t>22.7.</t>
  </si>
  <si>
    <t>22.8.</t>
  </si>
  <si>
    <t>22.9.</t>
  </si>
  <si>
    <t>22.10.</t>
  </si>
  <si>
    <t>23.</t>
  </si>
  <si>
    <t>23.1.</t>
  </si>
  <si>
    <t>23.2.</t>
  </si>
  <si>
    <t>Izdelava poševnih streh po sestavi S2, streha prizidka, z dobavo materiala in potrebnim delom:</t>
  </si>
  <si>
    <t xml:space="preserve"> - obloga napušča iz macesnovih, finalno obdelanih desk debeline 2,4 cm, na pero in utor, s finalnim premazom po izboru arhitekta, po potrjenem vzorcu</t>
  </si>
  <si>
    <t xml:space="preserve"> - kritina iz bobrovcev, po potrjenem vzorcu, dvojno kritje, z vsemi tipskimi elementi</t>
  </si>
  <si>
    <t xml:space="preserve"> - točkovni snegolovi, v barvi kritine</t>
  </si>
  <si>
    <t>Izdelava poševnih streh po sestavi S2, streha obstoječega objekta, z dobavo materiala in potrebnim delom:</t>
  </si>
  <si>
    <t xml:space="preserve"> - ostrešje, obstoječe oziroma izdelava novega ali zamenjava dotrajanih delov,  iz lesa C24, z osnovnim zaščitnim premazom, sidri, kovinskimi elementi in pritrdilnim materialom, obračun po tlorisu brez dodatkov, z vidnimi deli ostrešja na območju napuščev, finalno obdelani in premazani po navodilih arhitekta</t>
  </si>
  <si>
    <t xml:space="preserve"> - toplotna izolacija debeline 12,0 cm, kot npr. Termotop, po navodilih proizvajalca</t>
  </si>
  <si>
    <t xml:space="preserve"> - prezračevano sleme, iz podlage, tipskih slemenjakov, aeroslemenskim trakom in ostalimi elementi</t>
  </si>
  <si>
    <t xml:space="preserve"> - obnova dimniške kape, po navodilih ZVKDS</t>
  </si>
  <si>
    <t>1.10.1.</t>
  </si>
  <si>
    <t>1.10.2.</t>
  </si>
  <si>
    <t>1.10.3.</t>
  </si>
  <si>
    <t>1.10.4.</t>
  </si>
  <si>
    <t>1.10.5.</t>
  </si>
  <si>
    <t>1.10.6.</t>
  </si>
  <si>
    <t>1.10.7.</t>
  </si>
  <si>
    <t>2.12.1.</t>
  </si>
  <si>
    <t>2.12.2.</t>
  </si>
  <si>
    <t>2.12.3.</t>
  </si>
  <si>
    <t>2.12.4.</t>
  </si>
  <si>
    <t>2.12.5.</t>
  </si>
  <si>
    <t>2.12.6.</t>
  </si>
  <si>
    <t>2.12.7.</t>
  </si>
  <si>
    <t>2.12.8.</t>
  </si>
  <si>
    <t>2.12.9.</t>
  </si>
  <si>
    <t>2.12.10.</t>
  </si>
  <si>
    <t>2.12.11.</t>
  </si>
  <si>
    <t>Izdelava, dobava in montaža vhodnih vrat, lesena, polna, finalno obdelana po izboru, z razširitvenimi elementi, purenit elementov v debelini tlaka, z okovjem, tesnili, kljuko, ključavnico, sistemskim ključem, deljenim ščitom, talnim odbojnikom, samozapiralom, po potrjenih vzorcih, ostalo po shemah:</t>
  </si>
  <si>
    <t>KV-1, velikosti 90x220 cm</t>
  </si>
  <si>
    <t>KV-2, velikosti 80x220 cm</t>
  </si>
  <si>
    <t>Izdelava, dobava in montaža notranjih vrat, lesena, polna, iz vratnega krila in podboja furniranega po izboru arhitekta, poravnana, z okovjem, tesnili, kljuko, ključavnico, sistemskim ključem, deljenim ščitom, talnim odbojnikom, po potrjenih vzorcih, ostalo po shemah:</t>
  </si>
  <si>
    <t>KV-3, velikosti 70x220 cm</t>
  </si>
  <si>
    <t>KV-4, velikosti 100x234 cm, zastekljena</t>
  </si>
  <si>
    <t>KV-5, velikosti 100x234 cm, zastekljena</t>
  </si>
  <si>
    <t>Dobava materiala in obnova obstoječih vrat, restavriranje vseh elementov, po potrjenih vzorcih, ostalo po shemah:</t>
  </si>
  <si>
    <t>KV-01, velikosti 185x240 cm</t>
  </si>
  <si>
    <t>PV-1, velikosti 174x216 cm, zastekljena</t>
  </si>
  <si>
    <t>PV-1, velikosti 90x205 cm</t>
  </si>
  <si>
    <t>PV-3, velikosti 94x205 cm, drsna</t>
  </si>
  <si>
    <t>PV-4, velikosti 100x204 cm</t>
  </si>
  <si>
    <t>PV-5, velikosti 100x210 cm, zastekljena</t>
  </si>
  <si>
    <t>PV-6, velikosti 101x196 cm</t>
  </si>
  <si>
    <t>PV-7, velikosti 97x202 cm</t>
  </si>
  <si>
    <t>PV-8, velikosti 90x210 cm</t>
  </si>
  <si>
    <t>PV-9, velikosti 80x200 cm</t>
  </si>
  <si>
    <t>PV-10, velikosti 100x200 cm</t>
  </si>
  <si>
    <t>PV-11, velikosti 80x200 cm</t>
  </si>
  <si>
    <t>MV-1, velikosti 90x186 cm, zastekljena</t>
  </si>
  <si>
    <t>MV-2, velikosti 140x200 cm, zastekljena</t>
  </si>
  <si>
    <t>MV-4, velikosti 80x200 cm</t>
  </si>
  <si>
    <t>22.11.</t>
  </si>
  <si>
    <t xml:space="preserve"> - obnova zidanega štedilnika v pritličju, restavriranje po navodilih ZVKDS</t>
  </si>
  <si>
    <t>Zavarovanje roba izkopa v osi 2-4 / B-C oziroma podbetoniranje obstoječih temeljev pritličnega dela objekta med oziroma pred izkopom za nove prizidke. Vse po navodilih geomehanika in statika.</t>
  </si>
  <si>
    <t>REKAPITULACIJA ELEKTROINŠTALACIJSKIH DEL</t>
  </si>
  <si>
    <t>SPLOŠNA RAZSVETLJAVA</t>
  </si>
  <si>
    <t>MOČ SPLOŠNO</t>
  </si>
  <si>
    <t>III.</t>
  </si>
  <si>
    <t>MOČ</t>
  </si>
  <si>
    <t>IV.</t>
  </si>
  <si>
    <t>MOČ RAZDELILEC</t>
  </si>
  <si>
    <t>V.</t>
  </si>
  <si>
    <t>INŠTALACIJA KOMUNIKACIJE</t>
  </si>
  <si>
    <t>VI.</t>
  </si>
  <si>
    <t>ALARMNI SISTEM</t>
  </si>
  <si>
    <t>VIII.</t>
  </si>
  <si>
    <t>OZEMLJITEV</t>
  </si>
  <si>
    <t>X.</t>
  </si>
  <si>
    <t>POŽARNA VARNOST</t>
  </si>
  <si>
    <t>XI.</t>
  </si>
  <si>
    <t>VIDEONADZORNI SISTEM</t>
  </si>
  <si>
    <t>SKUPAJ VREDNOST OD I. DO L.</t>
  </si>
  <si>
    <t>OPIS IZDELKA</t>
  </si>
  <si>
    <t>cena v € /enota</t>
  </si>
  <si>
    <t>cena skupaj v €</t>
  </si>
  <si>
    <t>Dobava svetilk  splošne razsvetljave</t>
  </si>
  <si>
    <t>L1</t>
  </si>
  <si>
    <t>kom</t>
  </si>
  <si>
    <t>L2</t>
  </si>
  <si>
    <t>L3</t>
  </si>
  <si>
    <t>L4</t>
  </si>
  <si>
    <t>L5</t>
  </si>
  <si>
    <t>L6</t>
  </si>
  <si>
    <t>L7</t>
  </si>
  <si>
    <t xml:space="preserve">Vgradni LED trak , 3000K,  za osvetlevanje pisalne mize in kuhinjskega pulta.
Celotno osvetljevanje se uskaldi z arhitektom in investitorjem.
</t>
  </si>
  <si>
    <t xml:space="preserve">SKUPAJ   SPLOŠNA RAZSVETLJAVA                         </t>
  </si>
  <si>
    <t>Dobava in postavitev gradbišče omarice</t>
  </si>
  <si>
    <t>Izvedba meritev gradbišče omarice</t>
  </si>
  <si>
    <t>Izdelava in  namestitev trajnih nalepk za oznako nalepk za označevanje elementov</t>
  </si>
  <si>
    <t>Pregled in meritve  elektroinstalacij za v skladu s standardi SIST HD 60364, HD 61439 in izdelava zapisnika in poročila  opregledu v skladu s standardom SIST HD 60364. pregled in meritve lahko opravi samopreglednik oz. merilec, ki ima potrdilo o opravljeni kvalifikaciji za preglednika zahtevnih NN električnih instalacij.</t>
  </si>
  <si>
    <t>SKUPAJ MOČ SPLOŠNO</t>
  </si>
  <si>
    <t>dobava in položitev PVC cevi 16mm</t>
  </si>
  <si>
    <t>m</t>
  </si>
  <si>
    <t>dobava in položitev PVC cevi 23mm</t>
  </si>
  <si>
    <t>dobava in položitev PVC cevi 29mm</t>
  </si>
  <si>
    <t>dobava in položitev PVC cevi DVP 110mm</t>
  </si>
  <si>
    <t>Dobava in polaganje dovodnega kabelskega vodnika E-A2XY 4x70+1.5mm², v zemljo položen do PS PMO</t>
  </si>
  <si>
    <t>vodniki za razvod - objekt-brezhalogenski kabli</t>
  </si>
  <si>
    <t xml:space="preserve">dobava in položitev brezhalogenskega vodnika NHXMH 3x1,5mm2Cu  </t>
  </si>
  <si>
    <t xml:space="preserve">dobava in položitev brezhalogenskega vodnika NHXMH 3x2,5mm2Cu  </t>
  </si>
  <si>
    <t xml:space="preserve">dobava in položitev brezhalogenskega vodnika NHXMH 5x2,5mm2Cu  </t>
  </si>
  <si>
    <t xml:space="preserve">dobava in položitev brezhalogenskega vodnika NHXMH 5x6mm2Cu  </t>
  </si>
  <si>
    <t xml:space="preserve">dobava in položitev brezhalogenskega vodnika NHXMH 5x10mm2Cu  - dovod za omarico </t>
  </si>
  <si>
    <t>Dobava in montaža oprema TEM Čatež ali podobni</t>
  </si>
  <si>
    <t>enofazna šuko podometna vtičnica, komplet z dozo-bela, IP20</t>
  </si>
  <si>
    <t>enofazna šuko podometna vtičnica, s pokrovom, komplet z dozo, IP44</t>
  </si>
  <si>
    <t>Fiksni priključek EŠ</t>
  </si>
  <si>
    <t>Priklopi aparatov do moči 2kW</t>
  </si>
  <si>
    <t>Priklopi aparatov moči nad 5kW</t>
  </si>
  <si>
    <t>Izsekavanje v omet, opečnate stene, betonske stene, izdelava prebojev</t>
  </si>
  <si>
    <t>ure</t>
  </si>
  <si>
    <t xml:space="preserve">SKUPAJ MOČ                        </t>
  </si>
  <si>
    <t>MOČ - RAZDELILCI</t>
  </si>
  <si>
    <t>Glavni razdelilec je vgradne izvedbe</t>
  </si>
  <si>
    <t>Dovodni in odvodni kabli so na zgornji in spodnji strani razdelilca.</t>
  </si>
  <si>
    <t>Na zunanji strani vrat morajo biti napisne ploščice in oznake v skladu z zahtevami standarda . Na razdelilniku je označena vrsta napajanja, sistem zaščite, oznaka izdelovalca….</t>
  </si>
  <si>
    <t>Vsak element v razdelilcu mora biti označen z oznako iz  sheme razdelilnika.</t>
  </si>
  <si>
    <t>Razdelilec mora imeti naravno prezračevanje. Zaščita razdelilcev IP43.</t>
  </si>
  <si>
    <t>Za  razdelilec je potrebno izdelati delavniške risbe izgledov razdelilcev glede na ponujano opremo, ki jo mora potrditi nadzornik.V vsakem razdelilcu mora biti predvideno 25% rezerve v prostoru.</t>
  </si>
  <si>
    <t>Prostostoječa priključna merilna omraica na tipskem podložnem betonu, po tipizaciji Elektra Ljubljana</t>
  </si>
  <si>
    <t>Prostostoječa PS PMO P/U RM 4</t>
  </si>
  <si>
    <t>direktni trifazni univerzalni števec delovne energije LANDIS GYR ZMXI320CPU1L1D3, 3x230/400V, 5-85A, PLC</t>
  </si>
  <si>
    <t>krmilni rele LANDIS GYR RCR1312-1</t>
  </si>
  <si>
    <t>Zbiralka Cu</t>
  </si>
  <si>
    <t>nosilec zbiralk</t>
  </si>
  <si>
    <t>B2S(R) 50kA/320V (3+1)</t>
  </si>
  <si>
    <t>montažna plošča</t>
  </si>
  <si>
    <t>števčna plošča</t>
  </si>
  <si>
    <t>ničelna zbiralka s podpornimi izolatorji</t>
  </si>
  <si>
    <t>mehanska zaščita pred neposrednim dotikom</t>
  </si>
  <si>
    <t>drobni vezni in pritrditveni material</t>
  </si>
  <si>
    <t xml:space="preserve">Dobava in montaža razdelilca </t>
  </si>
  <si>
    <t xml:space="preserve">FID 40, Id=0,03A                  </t>
  </si>
  <si>
    <t xml:space="preserve"> instal. odklopnik 1P,16A                 </t>
  </si>
  <si>
    <t xml:space="preserve"> instal. odklopnik 1P,10A                 </t>
  </si>
  <si>
    <t xml:space="preserve"> instal. odklopnik 3P 20A</t>
  </si>
  <si>
    <t>drobni material, zbiralke, uvodnice...</t>
  </si>
  <si>
    <t>Dobava in montaža enojne komunikacijske vtičnice cat. 6, p/o z dozo.</t>
  </si>
  <si>
    <t>Snap-in konektor, Cat 6A 10G Base-T, screened, rear cover, EMC.</t>
  </si>
  <si>
    <r>
      <t xml:space="preserve">Zidna komunikacijska omara 15HE </t>
    </r>
    <r>
      <rPr>
        <sz val="10"/>
        <rFont val="Arial Narrow"/>
        <family val="2"/>
        <charset val="238"/>
      </rPr>
      <t xml:space="preserve"> z vgrajeno opremo</t>
    </r>
  </si>
  <si>
    <t xml:space="preserve">Patch panel 24 port
</t>
  </si>
  <si>
    <t xml:space="preserve">povezovalni kabel UTP 4x2x0,5 (23AWG), Cat 6, l= 1(1,5)m.
</t>
  </si>
  <si>
    <t>organizator kablov 1HE</t>
  </si>
  <si>
    <t>Letev z vtičnicami, 19”, 8 mestna s stikalom</t>
  </si>
  <si>
    <t xml:space="preserve">polica 250mm 2HE
</t>
  </si>
  <si>
    <t xml:space="preserve">ostali drobni material </t>
  </si>
  <si>
    <t xml:space="preserve">Dobava in montaža kabla NHXMH 3x2,5 mm 2, Cca - s1,d2,a1      </t>
  </si>
  <si>
    <t>Meritev instalacije  in izdelava merilnih protokolov cat 6</t>
  </si>
  <si>
    <t xml:space="preserve">SKUPAJ INŠTALACIJA KOMUNIKACIJ                          </t>
  </si>
  <si>
    <t>Centrala JA-103KR z vgrajenim LAN komunikatorjem</t>
  </si>
  <si>
    <t>OPREMA</t>
  </si>
  <si>
    <t>GSM komunikator  JA-192Y</t>
  </si>
  <si>
    <t>AKU baterija 12V 7Ah</t>
  </si>
  <si>
    <t>Tipkovnica JA-113E</t>
  </si>
  <si>
    <t>Senzor JA-110P žični</t>
  </si>
  <si>
    <t>Vmesnik PG JA-110N</t>
  </si>
  <si>
    <t>Upravljalni segment JA-192E</t>
  </si>
  <si>
    <t>Sirena notranja</t>
  </si>
  <si>
    <t>Zunanja sirena OS350</t>
  </si>
  <si>
    <t>Instalacijski materiali in dela</t>
  </si>
  <si>
    <t>Brezhalogeni finožični kabel  2x0,5 + 6x0,22</t>
  </si>
  <si>
    <t>Dobava in položitev PVC cevi 16mm</t>
  </si>
  <si>
    <t xml:space="preserve">Montaža opreme,  testiranje povezav, napajalni kabli, prevozi </t>
  </si>
  <si>
    <t>Programiranje sistema, nastavitve, zagon</t>
  </si>
  <si>
    <t>Drobni in vezni material</t>
  </si>
  <si>
    <t>SKUPAJ ALARMNI SISTEM</t>
  </si>
  <si>
    <t>Podometna doza za izenačevanje potencialov, komplet s Cu zbiralko in pritrdilnim materialom</t>
  </si>
  <si>
    <t>Glavna zbiralnica za izenačevanje potencialov, komplet s Cu zbiralko in pritrdilnim materialom, pleksi steklom,...</t>
  </si>
  <si>
    <t xml:space="preserve">Vodnik H07V‐K za izenačevanje potencialov in povezavo kovinskih mas, položen prosto </t>
  </si>
  <si>
    <t xml:space="preserve">dobava in položitev vodnika H07Z-K-J 6mm2Cu  </t>
  </si>
  <si>
    <t xml:space="preserve">dobava in položitev vodnika H07Z-K-J 10mm2Cu  </t>
  </si>
  <si>
    <t xml:space="preserve">dobava in položitev vodnika H07Z-K-J 16mm2Cu  </t>
  </si>
  <si>
    <r>
      <t>Elektroinstalacijska cev, negorljiva,</t>
    </r>
    <r>
      <rPr>
        <sz val="9"/>
        <color indexed="8"/>
        <rFont val="Calibri"/>
        <family val="2"/>
        <charset val="238"/>
      </rPr>
      <t xml:space="preserve"> rebrasta, gibljiva, položena  podometno ali v opaž</t>
    </r>
  </si>
  <si>
    <t>Spoji in križanja s kovinskimi masami komplet  s pomožnim materialom 
(oprema KON 01 - KON 09, …)</t>
  </si>
  <si>
    <t>vijačen</t>
  </si>
  <si>
    <t>Premostitev vodomera z vodnikom H07V‐K 10 mm2 ter ustreznimi objemkami.</t>
  </si>
  <si>
    <t>Povezava kovinskih mas z vodnikom za izenačitev potencialov, komplet z ustreznimi objemkami in pritrdilnim materialom</t>
  </si>
  <si>
    <t>SKUPAJ OZEMLJITEV</t>
  </si>
  <si>
    <t>Optični javljalnik dima z vgrajenim izolatorjem zanke</t>
  </si>
  <si>
    <t xml:space="preserve">Protipožarna centrala </t>
  </si>
  <si>
    <t>Termodiferenčni javljalnik dima</t>
  </si>
  <si>
    <t>Tipka za izklop v sili (t.i. panik terminal)</t>
  </si>
  <si>
    <t>Alarmna sirena z bliskavico rdeče barve z rdečo LED svetlobo za stensko montažo</t>
  </si>
  <si>
    <t>SKUPAJ POŽARNA VARNOST</t>
  </si>
  <si>
    <t>Trdi disk SATA 4Tb Surveillance, kpl z vgradnji in konfiguracijo, garancija 3 leta</t>
  </si>
  <si>
    <t>Montaža kamer, nosilcev, snemalnika, drobni mateial …</t>
  </si>
  <si>
    <t>Nastavitve snemalnika, nastavitve kamer, zagon, šolanje uporabnika.</t>
  </si>
  <si>
    <t>Dobava in montaža kabla UTP cat.6</t>
  </si>
  <si>
    <t>SKUPAJ VIDEONADZORNI SISTEM</t>
  </si>
  <si>
    <t>Odstranitev obstoječe sanitarne opreme s pripadajočimi cevnimi povezavami tople, hladne ter cirkulacijske vode ter kanalizacijske povezave ni v popisu strojnih instalacij. Ovrednoteno v gradbenem delu popisa.</t>
  </si>
  <si>
    <t>Pred izvedbo je potrebno preveriti ali nabavljena oprema ustreza projektnim zahtevam in gradbenemu stanju objekta.</t>
  </si>
  <si>
    <t>Dovoljuje se izbira ustrezne druge opreme kot je projektirana; ustrezati mora predvidenim projektnim in tehničnim parametrom, kar morata pisno potrditi investitor in projektant.</t>
  </si>
  <si>
    <t>Ves vgrajeni material mora biti kakovosten in izdelan po SIST, EN, DIN, standardih ter mora imeti ustrezni certifikat oz. atest s strani proizvajalca.</t>
  </si>
  <si>
    <r>
      <t xml:space="preserve">V popisih niso zajeta v stroko nespadajoča dela. Preboji pri polaganju strojnih instalacij do vključno premera </t>
    </r>
    <r>
      <rPr>
        <sz val="12"/>
        <rFont val="Symbol"/>
        <family val="1"/>
        <charset val="2"/>
      </rPr>
      <t>f</t>
    </r>
    <r>
      <rPr>
        <sz val="12"/>
        <rFont val="Arial CE"/>
        <charset val="238"/>
      </rPr>
      <t xml:space="preserve">50mm morajo biti šteti pri dobavi cevi. Naknadno zaračunavanje le - teh se ne upošteva. Preboji nad </t>
    </r>
    <r>
      <rPr>
        <sz val="12"/>
        <rFont val="Symbol"/>
        <family val="1"/>
        <charset val="2"/>
      </rPr>
      <t>f</t>
    </r>
    <r>
      <rPr>
        <sz val="12"/>
        <rFont val="Arial CE"/>
        <charset val="238"/>
      </rPr>
      <t>50mm se obračunajo ločeno skladno z dogovorom nadzornika.</t>
    </r>
  </si>
  <si>
    <t>Določene postavke v popisu je potrebno prilagoditi skladno s tehnološko opremo kuhinje; s tehnologom.</t>
  </si>
  <si>
    <t>Pred oddajo ponudbe obvezen ogled stanja na terenu - strojni popis je narejen napodlagi ogleda in ocene stanja!</t>
  </si>
  <si>
    <t>"obračun glede dejanskih količin"</t>
  </si>
  <si>
    <t>Manjša gradbena dela ki lahko nastanejo pri izvedbi vodovoda in kanalizacije</t>
  </si>
  <si>
    <t xml:space="preserve">Izvedba preizkusa tesnosti kanalizacijskega omrežja </t>
  </si>
  <si>
    <t>28./</t>
  </si>
  <si>
    <t>Izvedba tlačnega preizkusa vodovoda, polnitev, odzračenje, merjenje tlaka</t>
  </si>
  <si>
    <t>27./</t>
  </si>
  <si>
    <t>Splošni in transportni stroški, ter stroški zavarovanj</t>
  </si>
  <si>
    <t>26./</t>
  </si>
  <si>
    <t>Jekleni profili in trakovi za izdelavo podpornega in obešalnega materiala, cevne konzole, objemke, tipska cevna obešala, vključno varilni, vijačni in pomožni material</t>
  </si>
  <si>
    <t>25./</t>
  </si>
  <si>
    <t>VODOMERNI PVC TERMO JAŠEK; eno merilno mesto DN20
dimenzij: višina 100 cm, dolžina 65 cm, širina 45 cm
ustreza proizvod: Zagožen d.o.o. proizvod je skladen z zahtevami upravljalca", komplet z vgradnjo in vsem potrebnim montažnim materialom.</t>
  </si>
  <si>
    <t>24./</t>
  </si>
  <si>
    <t>23./</t>
  </si>
  <si>
    <t>d32/12,5</t>
  </si>
  <si>
    <t>Cev izdelana iz polietilena visoke gostote PE tip 2, za tlak NP 12,5 izdelana v skladu z JUS G.C6.601 dimenzij</t>
  </si>
  <si>
    <t>22./</t>
  </si>
  <si>
    <t xml:space="preserve"> - zidna pritrdilna oprema (konzole npr. Hilti)</t>
  </si>
  <si>
    <t xml:space="preserve"> - ekspanzijska posoda za SV-H V=10l</t>
  </si>
  <si>
    <t xml:space="preserve"> - 1xDN20 nepovratni ventil</t>
  </si>
  <si>
    <t xml:space="preserve"> - 7xDN20 zaporni ventil</t>
  </si>
  <si>
    <t>Dobava ter vgradnja opreme preklopa deževnica/sanitarna voda ki vsebuje:</t>
  </si>
  <si>
    <t>21./</t>
  </si>
  <si>
    <t>20./</t>
  </si>
  <si>
    <t>Varnostna skupina DN20, 10bar, po DIN 1988 za ogrevalnike sanitarne vode, ki vsebuje, zaporni ventil, preprečevalnik povratnega toka in preizkuševalni nastavek, nastavek za priključek manometra, membranski varnostni ventil 10bar</t>
  </si>
  <si>
    <t>19./</t>
  </si>
  <si>
    <t xml:space="preserve">npr. Grundfos </t>
  </si>
  <si>
    <r>
      <t>Cirkulacijska črpalka s časovnim stikalom, ter cevnim temperaturnim tipalom, skupaj s potrebnim ožičenjem primerna za sanitarno toplo vodo za sledeče tehnične podatke:
V=0,25m</t>
    </r>
    <r>
      <rPr>
        <vertAlign val="superscript"/>
        <sz val="12"/>
        <rFont val="Arial CE"/>
        <charset val="238"/>
      </rPr>
      <t>3</t>
    </r>
    <r>
      <rPr>
        <sz val="12"/>
        <rFont val="Arial CE"/>
        <charset val="238"/>
      </rPr>
      <t>/h
H=8kPa
U=230V
P=25W</t>
    </r>
  </si>
  <si>
    <t>18./</t>
  </si>
  <si>
    <t>NO25</t>
  </si>
  <si>
    <t>NO15</t>
  </si>
  <si>
    <t>Zaporni krogelni ventil z vgradnim in tesnilnim materialom, za nazivni tlak NP 10</t>
  </si>
  <si>
    <t>17.a/</t>
  </si>
  <si>
    <t>Nepovratni varnostni ventil z vgradnim in tesnilnim materialom, za nazivni tlak NP 10</t>
  </si>
  <si>
    <t>17./</t>
  </si>
  <si>
    <t xml:space="preserve">kos </t>
  </si>
  <si>
    <t>Varnostni ventil NO 15/6 bar, z vgradnim in tesnilnim materialom</t>
  </si>
  <si>
    <t>16./</t>
  </si>
  <si>
    <t>Izvedba odduha od kanalizacijskih vertikal, skozi streho, z zaključkom DN100, z vsem potrebnim tesnilnim ter ostalim materialom</t>
  </si>
  <si>
    <t>15./</t>
  </si>
  <si>
    <t>14./</t>
  </si>
  <si>
    <r>
      <t xml:space="preserve">Talni sifon s stranskim vtokom in stranskim iztokom, dimenzija iztoka </t>
    </r>
    <r>
      <rPr>
        <sz val="12"/>
        <rFont val="Symbol"/>
        <family val="1"/>
        <charset val="2"/>
      </rPr>
      <t>f</t>
    </r>
    <r>
      <rPr>
        <sz val="12"/>
        <rFont val="Arial CE"/>
        <charset val="238"/>
      </rPr>
      <t>50mmm, skupaj z okvirjem in kromano rešetko</t>
    </r>
  </si>
  <si>
    <t>13./</t>
  </si>
  <si>
    <r>
      <t>f</t>
    </r>
    <r>
      <rPr>
        <sz val="12"/>
        <rFont val="Arial CE"/>
        <charset val="238"/>
      </rPr>
      <t xml:space="preserve"> 125  mm</t>
    </r>
  </si>
  <si>
    <r>
      <t>f</t>
    </r>
    <r>
      <rPr>
        <sz val="12"/>
        <rFont val="Arial CE"/>
        <charset val="238"/>
      </rPr>
      <t xml:space="preserve"> 110  mm</t>
    </r>
  </si>
  <si>
    <r>
      <t>f</t>
    </r>
    <r>
      <rPr>
        <sz val="12"/>
        <rFont val="Arial CE"/>
        <charset val="238"/>
      </rPr>
      <t xml:space="preserve"> 75    mm</t>
    </r>
  </si>
  <si>
    <r>
      <t>f</t>
    </r>
    <r>
      <rPr>
        <sz val="12"/>
        <rFont val="Arial CE"/>
        <charset val="238"/>
      </rPr>
      <t xml:space="preserve"> 50    mm</t>
    </r>
  </si>
  <si>
    <t>Kanalizacijska cev za vročo vodo po DIN 19560 z obojkami, fazonskimi kosi (loki, enojni in dvojni odcepi, reducirni kosi, čistilni kosi, WC loki, WC nastavki z gumijastim tesnilom, mufne, itd.) vključno tesnila in pritrdilni, tesnilni in pomožni material, dimenzij:</t>
  </si>
  <si>
    <t>12./</t>
  </si>
  <si>
    <r>
      <t>f</t>
    </r>
    <r>
      <rPr>
        <sz val="12"/>
        <rFont val="Arial CE"/>
        <charset val="238"/>
      </rPr>
      <t xml:space="preserve"> 25   mm</t>
    </r>
  </si>
  <si>
    <r>
      <t>f</t>
    </r>
    <r>
      <rPr>
        <sz val="12"/>
        <rFont val="Arial CE"/>
        <charset val="238"/>
      </rPr>
      <t xml:space="preserve"> 20   mm</t>
    </r>
  </si>
  <si>
    <r>
      <t xml:space="preserve">f </t>
    </r>
    <r>
      <rPr>
        <sz val="12"/>
        <rFont val="Arial CE"/>
        <charset val="238"/>
      </rPr>
      <t>15   mm</t>
    </r>
  </si>
  <si>
    <t>11./</t>
  </si>
  <si>
    <t>10./</t>
  </si>
  <si>
    <t>150x1000x200</t>
  </si>
  <si>
    <t>"uskladiti z načrtom tehnologije kuhinje"</t>
  </si>
  <si>
    <t>Talna rešetka izdelana iz nerjavnega materiala tip 1.4301 sestoječa iz nerjavenga korita, snemljive nerjavne mrežaste rešetke 25/25mm, integriranega nerjavnega sifona z izpustom DN75 in protismradno zaporo, vključno pritrdilni in pomožni material, dimenzij:</t>
  </si>
  <si>
    <t>9./</t>
  </si>
  <si>
    <t xml:space="preserve">Kompletna prha, sestavljena iz :
- pršne kadi, tip po izboru investitorja
- zidne mešalne baterije DN15 za prho, vključno z gibko cevjo, držalom in konzolo, tip po izboru investitorja
-dva ravna zidna podometna ventila DN15, z okrasno rozeto in okrasnim pokrovom
odtočnega ventila za prho dim. 32mm
</t>
  </si>
  <si>
    <t>8./</t>
  </si>
  <si>
    <t>Dobava ter vgradnja stenskega konzolnega pisoarja z avtomatskim izpiranjem na senzor, kotnim ventilom, odtočno garnituro ter pritrdilnim materialom</t>
  </si>
  <si>
    <t>7./</t>
  </si>
  <si>
    <t>Izvedba priključka za pomivalni stroj sestoječ iz:
- iztočnega ventila zidne izvedbe DN20 s priključnim nastavkom za cev
- podometnega sifona za pomivalne stroje, s priključkom za odtok DN50, čistilno odprtino, snemljivo prekrivno ploščo
- ravni zidni podometni  ventil DN20, z okrasno rozeto in okrasnim pokrovom</t>
  </si>
  <si>
    <t>Izvedba priključka za pomivalni stroj sestoječ iz:
- iztočnega ventila zidne izvedbe DN15 s priključnim nastavkom za cev
- podometnega sifona za pomivalne stroje, s priključkom za odtok, čistilno odprtino, snemljivo prekrivno ploščo
- ravni zidni podometni  ventil DN15, z okrasno rozeto in okrasnim pokrovom</t>
  </si>
  <si>
    <t>6./</t>
  </si>
  <si>
    <t xml:space="preserve"> - pritrdilni, tesnilni in pomožni material za montažo</t>
  </si>
  <si>
    <t xml:space="preserve"> - odlivna garnitura skupaj s sifonom DN50, vezno cevjo, rozeto, tesnili, čepom in lovilcem maščob</t>
  </si>
  <si>
    <t xml:space="preserve"> - kromana stenska enoročna mešalna baterija z gibljivim izpustom in perlatorjem za pomivalno korito,DN20 npr. Hansa</t>
  </si>
  <si>
    <t>Oprema za priključitev pomivalnega korita:</t>
  </si>
  <si>
    <t>Izvedba priključka za kuhinjsko korito, sestoječe iz:
- samostoječe mešalne baterije DN15 za kuhinjsko korito, tip po izboru investitorja
- dva kotna ventila DN15
- odtočnega ventila in sifona za kuhinjsko korito dim. 32mm</t>
  </si>
  <si>
    <t>5./</t>
  </si>
  <si>
    <t xml:space="preserve"> - pritrdilni in pomožni material za montažo</t>
  </si>
  <si>
    <t xml:space="preserve"> - 1 kom koš za odpadke, vključno PE vreča</t>
  </si>
  <si>
    <t xml:space="preserve"> - 1 kom dozator tekočega mila</t>
  </si>
  <si>
    <t xml:space="preserve"> - 1 kom podajalnik papirnatih brisač s pokrovom</t>
  </si>
  <si>
    <t xml:space="preserve"> - 1 kom keramična etažera</t>
  </si>
  <si>
    <t xml:space="preserve"> - 1 kom ogledalo iz valjanega stekla z brušenimi robovi, dimenzij 600x500 mm vključno z medeninastimi kromanimi sponkami</t>
  </si>
  <si>
    <t>Dodatna oprema umivalnika:</t>
  </si>
  <si>
    <t>4./</t>
  </si>
  <si>
    <t>Kompleten umivalnik sestoječ iz:
- umivalnika iz sanitarne keramike, tip po izboru investitorja
- odtočnega ventila in sifona za umivalnik, dim. 32mm
- stoječe mešalne enoročne baterije DN15, tip po izboru investitorja
- dva kotna ventila DN15</t>
  </si>
  <si>
    <t>3./</t>
  </si>
  <si>
    <t xml:space="preserve"> - pritrdilni in pomožni material</t>
  </si>
  <si>
    <t xml:space="preserve"> - 1 kom enokrak kljukica za obešanje</t>
  </si>
  <si>
    <t xml:space="preserve"> - 1 kom straniščna metlica s posodico za pritrditev na steno</t>
  </si>
  <si>
    <t xml:space="preserve"> - 1 kom držalo s pokrovom za toaletni papir</t>
  </si>
  <si>
    <t>Dodatna oprema stranišča:</t>
  </si>
  <si>
    <t>2./</t>
  </si>
  <si>
    <t>"npr. GEBERIT"</t>
  </si>
  <si>
    <t>Kompletno stranišče, sestoječe iz: 
- konzolne straniščne školjke s stranskim iztokom, tip po izbiri investitorja
- podometni splakovalni kotliček s povezovalnim cevovodom do str.školjke
- sedež školjke s pokrovom, tip po izbiri investitorja
- kotni ventil z armirano gibko priključno cevjo za priklop na splakovalni kotliček</t>
  </si>
  <si>
    <t>1./</t>
  </si>
  <si>
    <t>VODOVOD IN KANALIZACIJA</t>
  </si>
  <si>
    <t>4.5.3. POPIS DEL ZA IZVEDBO</t>
  </si>
  <si>
    <t>Skupaj:</t>
  </si>
  <si>
    <r>
      <t xml:space="preserve">V popisih niso zajeta v stroko nespadajoča dela. Preboji pri polaganju strojnih instalacij do vključno premera </t>
    </r>
    <r>
      <rPr>
        <sz val="10"/>
        <rFont val="Symbol"/>
        <family val="1"/>
        <charset val="2"/>
      </rPr>
      <t>f</t>
    </r>
    <r>
      <rPr>
        <sz val="10"/>
        <rFont val="Arial CE"/>
        <family val="2"/>
        <charset val="238"/>
      </rPr>
      <t xml:space="preserve">50mm morajo biti šteti pri dobavi cevi. Naknadno zaračunavanje le - teh se ne upošteva. Preboji nad </t>
    </r>
    <r>
      <rPr>
        <sz val="10"/>
        <rFont val="Symbol"/>
        <family val="1"/>
        <charset val="2"/>
      </rPr>
      <t>f</t>
    </r>
    <r>
      <rPr>
        <sz val="10"/>
        <rFont val="Arial CE"/>
        <family val="2"/>
        <charset val="238"/>
      </rPr>
      <t>50mm se obračunajo ločeno skladno z dogovorom nadzornika.</t>
    </r>
  </si>
  <si>
    <t>Drobna dela, obešala, ter nepredvideni stroški ki lahko nastanejo pri montaži ogrevanja</t>
  </si>
  <si>
    <t>Transportni in ostali manipulativni stroški</t>
  </si>
  <si>
    <t>Izdelava dokumentacije za tehnični prevzem, atesti   navodila za uporabo ter vzdrževanje in ročno vrisane morebitne spremembe načrta PZI glede na dejansko vgrajeno stanje, ki jih izvajalec preda projektantu za izdelavo PID-a</t>
  </si>
  <si>
    <t>Obračun glede dejanskih količin</t>
  </si>
  <si>
    <t>Razna nepredvidena dela kot so gradbena pomoč pri izdelavi prebojev morebitni izseki in dela, ki jih je potrebno opraviti, pa niso zajeta v gradbenem popisu del</t>
  </si>
  <si>
    <t>Servisni priklop in zagon sistema ogrevanja, hlajenja in vzpostavitev delovanja ogrevanja, vzpostavitev funkcionalnega delovanja sistema gretja ter hlajenja</t>
  </si>
  <si>
    <t xml:space="preserve">Cevne podpore, izdelane iz jeklenih profilov in cevnih objemk, skupaj z montažo za v zid ali varjenjem na nosilno konstrukcijo in opleskane po predhodnem čiščenju in temeljno barvo </t>
  </si>
  <si>
    <t>Dobava ter vgradnja termostata za vklop ter izklop ogrevanja in nastavitev željene temperature</t>
  </si>
  <si>
    <t>Avtomatski odzračni ventil, za nazivni tlak NP 6, skupaj z ročnim ventilom DN15 za možnost ročnega odzračevanja z materialom za montažo in tesnjenje</t>
  </si>
  <si>
    <t>Polnilno praznilna pipa dn20, NP 6, za polnjenje in praznjenje sistema, s tesnilnim in montažnim materialom</t>
  </si>
  <si>
    <t>Cu28*1,5</t>
  </si>
  <si>
    <t xml:space="preserve">Toplotna izolacija cevi s toplotno parozaporno izolacijo Armaflex oziroma Kaimann d=25mm, skupaj z lepilnim materialom za bakrene cevi dimenzij:  </t>
  </si>
  <si>
    <t>Bakrene plastificirane cevi SF-Cu, po DIN 1786, s PVC plaščem po DIN 4102 - razred gorljivosti B2, z notranjo zaščito proti luknjičasti koroziji ter zunanjim kemičnim vplivom, vključno s fitingi, trdo lotani, s spojnim, pritrdilnim ter materialom za trdo lotanje oziroma press spoji, z dodatkom na odrez dimenzij:</t>
  </si>
  <si>
    <t>Montaža omaric in razdelilcev</t>
  </si>
  <si>
    <t>Za razdelilec - do 14 vej, dim.795x575/665x110/175 mm</t>
  </si>
  <si>
    <t>DN 25</t>
  </si>
  <si>
    <t>Krogelna navojna pipa s priključki po DIN2999, PN6, za ogrevalni medij do 100°C</t>
  </si>
  <si>
    <t>za 7 vej</t>
  </si>
  <si>
    <t>za 6 vej</t>
  </si>
  <si>
    <t>za 5 vej</t>
  </si>
  <si>
    <t>za 4 veje</t>
  </si>
  <si>
    <t>Dobava in montaža, razdelileca/zbiraleca ogrevanja/hlajenja modulne ovalne izvedbe iz umetne mase, na predtoku opremljen z zapornim ventilom, na povratku z nastavitvenim ventilom za nastavitev pretoka skozi posamezno vejo z merilnikom pretoka, termostatsko glavo ter termostatom, ki se ga locira v prostor vključno s polnilno in praznilno pipo ter avtomatskim odzračevalnim lončkom, termometrom ter nosilnimi konzolami.</t>
  </si>
  <si>
    <t>Dobava ter polaganje sistemskih plošč za pritrjevanje cevi talnega ogrevanja na že predhodno položeno izolicajo npr.Uponor 14-32 z 1cm izolacije</t>
  </si>
  <si>
    <t>Priključki za zanke talnega ogrevanja na razdelilec (2 priključka na zanko) dimenzije 50 cm.</t>
  </si>
  <si>
    <t>Kot na primer Uponor PE-Xa</t>
  </si>
  <si>
    <t>16x1,8 mm (za talno ogrevanje)</t>
  </si>
  <si>
    <t>Dobava ter polaganje cevi talnega ogrevanja iz zamreženega polietilena, difuzijske tesnosti po (DIN 4729), temperaturnega območja od -20 do 95stC, toplotne prevodnosti 2,3KJ/kg K</t>
  </si>
  <si>
    <t>kondenzata skupaj s pritrdilnimi elementi.</t>
  </si>
  <si>
    <t>Dobava in montaža PVC cevi fi32mm z za izvedbo odvoda</t>
  </si>
  <si>
    <t>Dobava in montaža zidne konzole za montažo zunanje kondenzatorske enote toplotne črpalke na predpripravljen betonski podstevek, predhodno antikorozijsko zaščiteno ter barvano v končno barvo, skupaj s pritrdilnim materialom, dvignjen podstavek vsaj H=0,5m od tal</t>
  </si>
  <si>
    <t>Dobava in montaža zidne konzole za montažo zunanje kondenzatorske enote na steno objekta, predhodno antikorozijsko zaščiteno ter barvano v končno barvo, skupaj s pritrdilnim materialom, dvignjen podstavek vsaj H=0,5m od tal</t>
  </si>
  <si>
    <t>Frigo povezava notranje ter zunanje enote; Cu 1/2 in 1/4 "max do 70m", odvod kondenza ter elektro priklop, skupaj s funkcionalnim zagonom</t>
  </si>
  <si>
    <t>npr.Mitsubishi oz. enak.</t>
  </si>
  <si>
    <r>
      <t xml:space="preserve">Dobava in montaža hladilne naprave v MULTI split izvedbi (TRIO) z eno zunanjo in s tremi notranjimi stenskimi enotami karakteristike zunanje enote hladilna moč Q=(4,10-9,00)kW ter grelne moči Q=(2,00-11,20)kW, ter karakteristike notranjih enot hladilne moči (0,80-4,10) kW, grelne moči (0,90-5,60) kW, P=1,25kW (hlajenje/gretje) - inverter, odvod kondenza plin R 410A, za minimalno cevno razdaljo 30 m in minimalno višinsko razliko 4 m, skupaj s pritrdilnim ter </t>
    </r>
    <r>
      <rPr>
        <i/>
        <sz val="10"/>
        <rFont val="Arial"/>
        <family val="2"/>
        <charset val="238"/>
      </rPr>
      <t>montažnim</t>
    </r>
    <r>
      <rPr>
        <sz val="10"/>
        <rFont val="Arial"/>
        <family val="2"/>
        <charset val="238"/>
      </rPr>
      <t xml:space="preserve"> materialom. Krmiljenje notranjih enot je z brezžično s povezanim kontrolerjem na steni.</t>
    </r>
  </si>
  <si>
    <r>
      <t xml:space="preserve">Dobava in montaža hladilne naprave v MULTI split izvedbi (DUO) z eno zunanjo in z dvema notranjima stenskima enotama, karakteristike zunanje enote hladilna moč Q=(1,40-6,20)kW ter grelne moči Q=(0,90-8,30)kW, ter karakteristike notranjih stenskih enot hladilne moči Q=(1,20-6,70) kW, grelne moči Q=(0,70-7,00) kW, P=1,25kW (hlajenje/gretje) - inverter, odvod kondenza plin R 410A, za minimalno cevno razdaljo 30 m in minimalno višinsko razliko 4 m, skupaj s pritrdilnim ter </t>
    </r>
    <r>
      <rPr>
        <i/>
        <sz val="10"/>
        <rFont val="Arial"/>
        <family val="2"/>
        <charset val="238"/>
      </rPr>
      <t>montažnim</t>
    </r>
    <r>
      <rPr>
        <sz val="10"/>
        <rFont val="Arial"/>
        <family val="2"/>
        <charset val="238"/>
      </rPr>
      <t xml:space="preserve"> materialom. Krmiljenje notranjih enot je z brezžično s povezanim kontrolerjem na steni.</t>
    </r>
  </si>
  <si>
    <t>"Ustreza npr.Wiessmann tip VITOCAL 252-A oz. enakovredna"</t>
  </si>
  <si>
    <t>TČ ima prigrajeno primarno ter sekundarno obtočno črpalko skupaj z vsem ostalimi varnostnimi in zapornimi elementi</t>
  </si>
  <si>
    <t>z vgrajenim krmilnikom za vodenje kroga za talno gretje ter ogrevanje TSV</t>
  </si>
  <si>
    <t>P= (1,68-4,60) kW / 400V elektro priklopa</t>
  </si>
  <si>
    <t>Q=(6,70-13,40) kW ogrevalne kapacitete pri 0stC in temp. vode 55 oz 35stC</t>
  </si>
  <si>
    <t>Dobava, montaža in garancijski zagon toplotne črpalke zrak/voda z notranjo ter zunanjo enoto ter povezavo med enotama, z opcijo električnega grelnika moči P= 3kW in prigrajenim bojlerjem za TSV volumna V=190l za pomoč toplotni črpalki pri zagonu ogrevanja hiše zaradi vlažnosti za centralno talno ogrevanje in ogrevanje sanitarne vode, skupaj z regulacijo za avtomatsko delovanje; TČ ima naslednje tehnične karakteristike:</t>
  </si>
  <si>
    <t>Dobava, montaža in garancijski zagon notranjega ter zunanjega dela toplotne črpalke zrak/voda.</t>
  </si>
  <si>
    <t>OGREVANJE/HLAJENJE PROSTOROV.</t>
  </si>
  <si>
    <t>A.)</t>
  </si>
  <si>
    <t>Skupaj</t>
  </si>
  <si>
    <t>Cena/EM</t>
  </si>
  <si>
    <t>EM</t>
  </si>
  <si>
    <t>Količina</t>
  </si>
  <si>
    <t>Naziv</t>
  </si>
  <si>
    <t>Poz.</t>
  </si>
  <si>
    <t>POPIS DEL ZA IZVEDBO</t>
  </si>
  <si>
    <t>POPIS DEL</t>
  </si>
  <si>
    <t>PREZRAČEVANJE</t>
  </si>
  <si>
    <t>Dobava, montaža in garancijski zagon prezračevalno rekuperativne naprave sledečih karaktertistik:</t>
  </si>
  <si>
    <t xml:space="preserve"> - dovod ter odvod V = (0-800) m3/h pri 150 Pa</t>
  </si>
  <si>
    <t xml:space="preserve"> - elektro priklop P = 335 W + P=3kW (400V) kanalski elektro grelec</t>
  </si>
  <si>
    <t xml:space="preserve"> - priključna napetost 400 V/50Hz</t>
  </si>
  <si>
    <t xml:space="preserve"> - stopnja rekuperacije min. 85 % po NEN 5128</t>
  </si>
  <si>
    <t xml:space="preserve"> - filtracija EU7 dovod zraka</t>
  </si>
  <si>
    <t xml:space="preserve"> - popolnoma avtomatiziran nadzor rekuperacije</t>
  </si>
  <si>
    <t xml:space="preserve"> - obvodna žaluzija</t>
  </si>
  <si>
    <t xml:space="preserve"> - enostavno 3-položajno stikalo s prikazom zamazanosti filtra in alarmov</t>
  </si>
  <si>
    <t xml:space="preserve"> - frekvenčno vodeni motorji ventilatorjev</t>
  </si>
  <si>
    <t xml:space="preserve"> - zagon prezračevalne naprave</t>
  </si>
  <si>
    <t xml:space="preserve"> - z dobavo in vgradnjo stenskega daljinskega upravljalnika</t>
  </si>
  <si>
    <t>"npr. Mitsubishi Lossnay tip LGH-80RVx-E oz. enakovr."</t>
  </si>
  <si>
    <r>
      <t>Dobava ter vgradnja</t>
    </r>
    <r>
      <rPr>
        <b/>
        <sz val="10"/>
        <color indexed="8"/>
        <rFont val="Arial"/>
        <family val="2"/>
        <charset val="238"/>
      </rPr>
      <t xml:space="preserve"> strešnega odvodnega ventilatorja</t>
    </r>
    <r>
      <rPr>
        <sz val="10"/>
        <color indexed="8"/>
        <rFont val="Arial"/>
        <family val="2"/>
        <charset val="238"/>
      </rPr>
      <t xml:space="preserve"> za odvod zraka sledečih karakteristik:</t>
    </r>
  </si>
  <si>
    <t xml:space="preserve"> - odvoda V=500m3/h pri h=150Pa (motor izven toka zraka)</t>
  </si>
  <si>
    <t xml:space="preserve"> - elektro priklopa P=80W 230V/50Hz</t>
  </si>
  <si>
    <t xml:space="preserve"> - teže G=12kg, skupa z ustreznim podstavkom</t>
  </si>
  <si>
    <t xml:space="preserve"> - dodatno izolirano ohišje v silent varianti</t>
  </si>
  <si>
    <t xml:space="preserve"> - dobava ter vgradnja nadtlačne protipovratne kanalske lopute</t>
  </si>
  <si>
    <t xml:space="preserve"> - ožičenje skupaj s stikalom za vklop in izklop (stopenjsko)</t>
  </si>
  <si>
    <t>"npr. ustreza Systemair tip DVSI 190 EZ sileo oz. enakovredna"</t>
  </si>
  <si>
    <t>Dobava ter vgradnja manjše rekuperativne enote pretoka V=(15-110)m3/h, elektro priklopa P=22W, izkoristka 83%, hrupa 20dB(A) skupaj s prebojem, ožičenjem in ostalimi pripadajočimi stroški</t>
  </si>
  <si>
    <t>"npr. ustreza LUNOS oz. enakovredni sistem"</t>
  </si>
  <si>
    <r>
      <t>Dobava ter vgradnja</t>
    </r>
    <r>
      <rPr>
        <b/>
        <sz val="10"/>
        <color indexed="8"/>
        <rFont val="Arial"/>
        <family val="2"/>
        <charset val="238"/>
      </rPr>
      <t xml:space="preserve"> kanalskega odvodnega ventilatorja</t>
    </r>
    <r>
      <rPr>
        <sz val="10"/>
        <color indexed="8"/>
        <rFont val="Arial"/>
        <family val="2"/>
        <charset val="238"/>
      </rPr>
      <t xml:space="preserve"> za odvod zraka sledečih karakteristik:</t>
    </r>
  </si>
  <si>
    <t xml:space="preserve"> - odvoda V=300m3/h pri h=150Pa </t>
  </si>
  <si>
    <t xml:space="preserve"> - elektro priklopa P=84W 230V/50Hz</t>
  </si>
  <si>
    <t>"npr. ustreza Systemair tip K 160 EC oz. enakovredna"</t>
  </si>
  <si>
    <t xml:space="preserve">Dobava ter vgradnja stenskega odvodnega ventilatorja odvoda V=100m3/h, skupaj s stikalom vklop/izklop ter ožičenjem in tipskim fasadni elementom </t>
  </si>
  <si>
    <t>"npr. ustreza Meltem Vario II 100 oz. enakovredni"</t>
  </si>
  <si>
    <t xml:space="preserve">Dobava ter vgradnja stenskega odvodnega ventilatorja odvoda V=100m3/h, skupaj s stikalom vklop/izklop ter ožičenjem in tipskim strešnim elementom </t>
  </si>
  <si>
    <t>Dobava in montaža dušilnika zvoka, skupaj z dobavo ter vgradnjo:</t>
  </si>
  <si>
    <t>dn250, L=800mm</t>
  </si>
  <si>
    <t>Dobava in montaža spiro kanalov iz pocinkane jeklene pločevine debeline po DIN 24190, vključno s prirobnicami, spoji, tesnilni in pritrdilni material, usmerjevalniki zraka ob spremembah smeri toka zraka za več kot 30st. Vse kanale se po montaži pobarva v belo barvo.</t>
  </si>
  <si>
    <t>fi 125</t>
  </si>
  <si>
    <t>fi 160</t>
  </si>
  <si>
    <t>fi 200</t>
  </si>
  <si>
    <t>fi 250</t>
  </si>
  <si>
    <r>
      <t xml:space="preserve">Pravokotni </t>
    </r>
    <r>
      <rPr>
        <b/>
        <sz val="10"/>
        <rFont val="Arial CE"/>
        <charset val="238"/>
      </rPr>
      <t>zračni</t>
    </r>
    <r>
      <rPr>
        <sz val="10"/>
        <rFont val="Arial ce"/>
        <charset val="238"/>
      </rPr>
      <t xml:space="preserve"> </t>
    </r>
    <r>
      <rPr>
        <b/>
        <sz val="10"/>
        <rFont val="Arial CE"/>
        <charset val="238"/>
      </rPr>
      <t>kanali</t>
    </r>
    <r>
      <rPr>
        <sz val="10"/>
        <rFont val="Arial ce"/>
        <charset val="238"/>
      </rPr>
      <t xml:space="preserve"> izdelani iz jeklene pocinkane pločevine, dimenzije skladno z EN 1505, robljeni, komplet z oblikovnimi kosi, regulacijskimi loputami na odcepih, usmerniki toka v kolenih dovodnih kanalov,  pritrdilnim in obešalnim materialom za montažo v objektu, spojnim in tesnilnim materialom, za nasledenje razrede tesnosti in tlačne stopnje.</t>
    </r>
  </si>
  <si>
    <r>
      <t xml:space="preserve">Tesnenje razreda </t>
    </r>
    <r>
      <rPr>
        <b/>
        <sz val="10"/>
        <rFont val="Arial"/>
        <family val="2"/>
        <charset val="238"/>
      </rPr>
      <t>B</t>
    </r>
    <r>
      <rPr>
        <sz val="10"/>
        <rFont val="Arial"/>
        <family val="2"/>
        <charset val="238"/>
      </rPr>
      <t xml:space="preserve"> skladno z EN 1507</t>
    </r>
  </si>
  <si>
    <r>
      <t xml:space="preserve">Debelina po VDI 3803 tlačne stopnje </t>
    </r>
    <r>
      <rPr>
        <b/>
        <sz val="10"/>
        <rFont val="Arial"/>
        <family val="2"/>
        <charset val="238"/>
      </rPr>
      <t>L</t>
    </r>
  </si>
  <si>
    <t>"po potrebi"</t>
  </si>
  <si>
    <t>Dobava ter izdelava strešne "fajfe" L=cca 2m zaključkov odvoda ter zajema zraka iz okrogle cevi dn250, zaključena z zaščitno mrežico proti mrčesu</t>
  </si>
  <si>
    <r>
      <t xml:space="preserve">Prezračevalni </t>
    </r>
    <r>
      <rPr>
        <b/>
        <sz val="10"/>
        <rFont val="Arial"/>
        <family val="2"/>
        <charset val="238"/>
      </rPr>
      <t>ventil</t>
    </r>
    <r>
      <rPr>
        <sz val="10"/>
        <rFont val="Arial"/>
        <family val="2"/>
        <charset val="238"/>
      </rPr>
      <t xml:space="preserve"> za </t>
    </r>
    <r>
      <rPr>
        <b/>
        <sz val="10"/>
        <rFont val="Arial"/>
        <family val="2"/>
        <charset val="238"/>
      </rPr>
      <t>odvod</t>
    </r>
    <r>
      <rPr>
        <sz val="10"/>
        <rFont val="Arial"/>
        <family val="2"/>
        <charset val="238"/>
      </rPr>
      <t xml:space="preserve"> zraka, iz jeklene pločevine, okrogle oblike, sestavljen iz vgradnega okvirja, krožnika in sedeža ventila, barva po izbiri arhitekta, skupaj s pritrdilnim in tesnilnim materialom.
npr.: Hidria, tip PV-1</t>
    </r>
  </si>
  <si>
    <t>Φ125</t>
  </si>
  <si>
    <t>Dobava ter vgradnja rešetke za na spiro okrogli kanal skupaj z nastavljivimi lamelami, v barvi po izbiri arhitekta sledečih dimenzij:</t>
  </si>
  <si>
    <t>Merjenje količin zraka, uregulacija količin zraka in sistemov na predpisane količine zraka, meritve ostalih parametrov, uregulacija do popolne funkcionalnosti</t>
  </si>
  <si>
    <t>ocenjeno</t>
  </si>
  <si>
    <t>Razni preboji oziroma gradbena pomoč</t>
  </si>
  <si>
    <t>"ocena ur 150 - obračun glede dejanskih količin"</t>
  </si>
  <si>
    <t>Poučitev in predaja dokumentacije</t>
  </si>
  <si>
    <t>Poučitev uporabnika o delovanju in upravljanju z napravo. Predaja tehnične dokumentacije in garancijskih listov.</t>
  </si>
  <si>
    <t>SKUPAJ</t>
  </si>
  <si>
    <t xml:space="preserve">Opomba: </t>
  </si>
  <si>
    <t>V popisih niso zajeta v stroko nespadajoča dela, kot je tudi spodrezava vrat za 2 cm in izdealva spuščenega stropa. Preboji pri polaganju strojnih instalacij do vključno premera f50mm morajo biti šteti pri dobavi cevi. Naknadno zaračunavanje le - teh se ne upošteva. Preboji nad f50mm se obračunajo ločeno skladno z dogovorom nadzornika.</t>
  </si>
  <si>
    <t>ELEKTROINŠTALACIJSKA DELA</t>
  </si>
  <si>
    <t>STROJNE INSTALACIJE</t>
  </si>
  <si>
    <t>OGREVANJE IN HLAJENJE</t>
  </si>
  <si>
    <t>Izvajalec mora zagotoviti skladnost z načeli DNSH in skladno s principi zelenega naročanja.</t>
  </si>
  <si>
    <t>2.14.</t>
  </si>
  <si>
    <t>Rušenje vseh elementov prizidkov, ki se rušijo v celoti, do terena, pazljivo z ustreznim varovanjem in začasnim podpiranjem - ob objektu, ki se ohranja, skladno z opisom v nadaljevanju, s prenosom, sortiranjem, nakladanjem in odvozom na trajno deponijo s plačilom takse:</t>
  </si>
  <si>
    <t xml:space="preserve"> - odstranitev dotrajanih delov lesene konstrukcije (skladno z načrtom gradbenih konstrukcij in potrditve s strani ZVKDS in projeketanta) - stebri, ročice in sekundarna konstrukcija stropa v območju kletnega dela ob cesti z ustrezno zaščito vseh gornjih konstrukcij, z začasnim podpiranjem in varovanjem ter navezavaami novega na obstoječe. </t>
  </si>
  <si>
    <t>STREHE</t>
  </si>
  <si>
    <t>KV-6, velikosti 80x200 cm, požarno odporna</t>
  </si>
  <si>
    <t>MV-3, velikosti 90x200 cm, požarno odprona</t>
  </si>
  <si>
    <t xml:space="preserve"> - dodatek za obnovo ometov na trstiki, z zamenjavo ali s popravilom trstike ali lesenih letvic, ki zagotavljajo sprijem z leseno steno ali stropov</t>
  </si>
  <si>
    <t>11.12.</t>
  </si>
  <si>
    <t xml:space="preserve"> - izravnava kamnite stene v kleti, v novih sanitarjah, z odstranitvijo poškodovanih ometov in izdelavo novih</t>
  </si>
  <si>
    <t xml:space="preserve"> - pasovni temelji podpornih zidov parkirišča, prereza 0,36 m3/m1, C25/30, XC2, PV-I, Dmax 32</t>
  </si>
  <si>
    <t>Dobava in vgrajevanje betona C30/37, XD3, XF4, PV-III, Dmax 16, v zunanje AB konstrukcije:</t>
  </si>
  <si>
    <t>Dobava in vgrajevanje betona C25/30, XC2, PV-I, Dmax 32, v elemente temeljenja:</t>
  </si>
  <si>
    <t>Dobava in vgrajevanje betona C25/30, XC1,  PV-I, Dmax16, v elemente konstrukcije objekta:</t>
  </si>
  <si>
    <t xml:space="preserve"> - leseno ostrešje iz lesa C24, (vzdolžni nosilec Gl 24h), z osnovnim zaščitnim premazom, sidri, kovinskimi elementi in pritrdilnim materialom, obračun po tlorisu brez dodatkov, z vidnimi deli ostrešja na območju napuščev, finalno obdelani in premazani po navodilih arhitekta (opcijsko, glede na stanje konstrukcije: lepljen smrekov les)</t>
  </si>
  <si>
    <t>Izvedba vseh pripravljalnih del na podlagi organizacije gradbišča in specifike izvajalca z izdelavo varnostnega načrta. V ceni zajeti tudi odstranitev in vzdrževanje. Za celotno dobo gradnje. Z ograditvijo in ureditvijo gradbišča. S postavitvijo gradbišnih in opozorilnih tabel, z gradbiščnimi sanitarjami, z ureditvijo gradbišnih priključkov in s stroški porabe. Z ureditvijo deponij in ostalih elementov gradbišča.</t>
  </si>
  <si>
    <t>Uradna zakoličba objektov, zavarovanje zakoličbe in vsa potrebna geodetska dela za celotno dobo gradnje in prenos vseh višin in osi, s postavitvijo gradbenih profilov.</t>
  </si>
  <si>
    <t>Zaščita brežin gradbene jame s PVC folijo, z odstranitvijo po zaključku del.</t>
  </si>
  <si>
    <t xml:space="preserve"> - izpraznitev objekta in demontaža elementov, ki niso zajeti v zgornjih postavkah, z odklopom in odstranitvijo vseh elementov elektro in strojnih instalacij ter kanalizacije</t>
  </si>
  <si>
    <t>Dobava in vgradnja geotekstila v dno in stranice gradbene jame, 300 g/m2, s preklopi:</t>
  </si>
  <si>
    <t xml:space="preserve"> - opaž čela temeljnih plošč kleti, debeline 25+15 cm</t>
  </si>
  <si>
    <t xml:space="preserve"> - opaž čela temeljnih plošč pritličja, debeline 25+15 cm</t>
  </si>
  <si>
    <t>Podpiranje obstoječe nosilne konstrukcije objekta za izvedbo vseh del, z izdelavo delavniškega načrta, ki ga potrdi nadzor. Podpiranje se prilagodi tehnologiji izbranega izvajalca.</t>
  </si>
  <si>
    <t xml:space="preserve"> - temeljne plošče kleti, prereza 0,25 m3/m2</t>
  </si>
  <si>
    <t xml:space="preserve"> - temeljne plošče pritličja, prereza 0,25 m3/m2</t>
  </si>
  <si>
    <t>Dobava, rezanje, krivljenje, vezanje in vgrajevanje srednje zahtevne armature,  B 500 B, armaturne mreže, z distančnimi elementi.</t>
  </si>
  <si>
    <t xml:space="preserve">Izdelava hidrofobne barirere kamnitih in opečnih zidov. Po potrjenem sistemu proizvajalca Kemasol ali enakovredno. Odstranimo ves stari navlaženi omet najmanj do višine, do katere se pojavlja vlaga. Zid vrtamo v dveh vrstah "cikcak". Razdalja med vrstama naj bo 10-20 cm. Višja vrsta mora biti ca. 40 cm nad nivojem terena ter nad hidroizolacijo tlakov. Vrtamo pod kotom od 30° do 40° s premerom vrtine med 28 in 32 mm. Globino vrtanja uravnavamo tako, da je konec vrtine 5 - 7 cm pred zidom nasprotne površine. Zidove debelejše od 50 cm moramo vrtati z dveh strani. Upoštevamo lahko, da KEMASOL deluje še 5 - 7 cm od območja vrtanja. Iz vrtin odsesamo ali izpihamo ves prah. V vrtine s pomočjo hitrovezne malte HIDROZAT namestimo cevi in lijake. Lijake, ki jih lahko izdelamo iz plastičnih steklenic, pritrdimo na desko nad luknjami. KEMASOL nalivamo v lijake toliko časa, kolikor bo zid sposoben vpijati, vendar najmanj en dan. Po popolni prepojitvi zidu morajo vrtine ostati odprte od 30-60 dni, da potečejo vse potrebne kemijske reakcije s CO2 iz zraka. Po končanem procesu silikonizacije vrtine zalijemo s HIDROSTOP PENETRATOM oziroma HIDROSTOPOM. </t>
  </si>
  <si>
    <t xml:space="preserve">Sistematično injektiranje obstoječih temeljev in zidov objekta. Postopek injektiranja je naslednji: temelje je najprej potrebno enostransko navrtati. Razmak med vrtinami mora znašati približno 50 cm v obe smeri (okvirno 4 vrtine na m2 zidu), globoke pa morajo biti do dve tretjini debeline zidu. V vrtine se s hitro vezočim cementom vgradijo jekleni injekcijski nastavki (cevke), nakar se površine zidov omeče z grobim cementnim obrizgom. Zid je skozi injekcijske nastavke najprej treba namočiti (s pitno vodo se izpere prah, gradivo znotraj zidu pa je potrebno dovolj navlažiti, tako da se kasneje vstopajoča injekcijska masa takoj ne “zapeče”). </t>
  </si>
  <si>
    <t xml:space="preserve">Injektiranje se prične pri spodnjih vrtinah ter se nadaljuje proti zgornjim. Masa se v zidove takorekoč naliva pod majhnim pritiskom (zaradi lastne teže masa dobro zaliva tudi nižje ležeče dele zidu). Injektiranja zidu od zgoraj navzdol ni priporočljivo izvajati, ker strjujoča se masa sproti zapira kanale proti nižje ležečim delom zidu in kakovostna zapolnitev votlin ni možna. Po končanem injektiranju se cevke odstranijo. Poraba med 60 in 80 kg mase na kubični meter zidu. Injekcijska masa oziroma suspenzija iz cementa, polnila in pitne vode, ki se dodaja v takem razmerju, da je masa primerno viskozna za vgrajevanje z injekcijsko napravo. Masi se primeša dodatek za kompenzacijo krčenja in dodatek za zmanjšanje učinka kapilarnega dvigovanja vode. </t>
  </si>
  <si>
    <t xml:space="preserve"> - sanacija - obnova lesenih delov objekta, v vseh etažah, vključno z lesenimi oblogami, tlaki balkonov in ograjami, sanacija obsega: odstranitev obstoječe barve in/ali opleskov, brušenje, popravilo delov elementov ali menjava posameznih elementov, popravilo spojev, impregnacija, oljenje. </t>
  </si>
  <si>
    <t xml:space="preserve"> - točkovni iztok ravne strehe, s priklopom na odtok, z dvojno prirobnico in zaščitno mrežico, DN90</t>
  </si>
  <si>
    <t>17.13.</t>
  </si>
  <si>
    <t xml:space="preserve"> - zunanji tlak ob objektu, po sestavi K4, iz ločilne PVC folije na tamponu, iz betonske talne plošče debeline 20,0 cm, s klasično in mikro armaturo, iz betona C30/37, z vsemi dodatki, z robnimi trakovi, z opažem čela, z nego betona, z rezanjem dilatacij, s končno obdelavo v štokanem in brušenem betonu po potrjenem vzorcu s strani arhitekta, s kitanjem dilatacij in ostalih stikov, z vsemi obdelavami, s končnim zaščitnim premazom</t>
  </si>
  <si>
    <t xml:space="preserve"> - Alu robnik in pas prodca ob fasadi, širine 30 cm, s filcem in ostalimi elementi,  prodec (savski) 16-32mm. Alu robnik debeline 4mm. </t>
  </si>
  <si>
    <t>Izdelava mavčnih sten po sestavi ZK6, debeline 10,0 cm, z dobavo materiala in potrebnim delom: iz 2x vodoodporne mavčne plošče debeline 1,25 cm, iz podkonstrukcije debeline 5,0 cm, iz zvočne izolacije kot npr. Natur Board Akustik debeline 5,0 cm, iz 2x vodoodporne mavčne plošče debeline 1,25 cm. Z ojačitvami iz UA profilov za montažo stavbnega pohištva, iz ojačitev iz OSB plošč za montažo opreme, z bandažiranjem stikov, vgradnjo vogalnikov, izvedbo izrezov, obdelavo prebojev.</t>
  </si>
  <si>
    <t>Izdelava mavčnih oblog po sestavi ZM2, z dobavo materiala in potrebnim delom: iz 1x mavčne plošče debeline 1,25 cm, iz Alu parne zapore z lepljenimi stiki, iz podkonstrukcije za notranjo in zunanjo oblogo, iz toplotne izolacije debeline 10,0+5,0 cm, 0,032; iz vlaknenih plošč debeline 5,0 cm, iz paroprepustne folije z lepljenimi stiki. Z ojačitvami iz OSB plošč za montažo opreme, z bandažiranjem stikov, vgradnjo vogalnikov, izvedbo izrezov, obdelavo prebojev:</t>
  </si>
  <si>
    <t>Dobava in polaganje stenske keramike na notranjih površinah, po izboru arhitekta, velikosti 60x60, retificirana, na lepilo, s fugiranjem stikov, vključno s kitanjem vogalov, s predhodnim premazom površine, keramika navavne vrednosti 35,0 eur/m2 + DDV:</t>
  </si>
  <si>
    <t>Dobava in polaganje talne keramike na notranjih površinah, debeline 10 mm, po izboru arhitekta, protizdrsna, velikosti 60x60 cm, retificirana, s fugiranjem stikov, z lepilom, vključno s kitanjem dilatacij in vogalov, z izvedbo izravnave, cokel višine 6 cm, keramika navavne vrednosti 35,0 eur/m2 + DDV:</t>
  </si>
  <si>
    <t xml:space="preserve"> - sanacija obokov, podana tlorisna velikost brez dodatkov, sanacija manjših površinskih poškodb, ometov, lukenj ali utorov za instalacije…</t>
  </si>
  <si>
    <t>Dobava materiala in izdelava hidroizolacij in toplotnih izolacij skladno z opisom v nadaljevanju, s preklopi, zaokrožnicami, skupaj s tesnenjem prebojev (pri tem upoštevati sestave K1, K2, K3, ZK1, P1 in  P7):</t>
  </si>
  <si>
    <t>Dobava materiala in izdelava strojnih notranjih ometov na novih (delno obstoječih) zidov prizidkov, s pripravo podlage, z vgradnjo vogalnikov, z vsemi zaščitami in obdelavami. Omet na starih, obstoječih zidovih mora biti po navodilih ZVKDS (paropropusten)</t>
  </si>
  <si>
    <t xml:space="preserve"> - brušenje novih betonskih plošč in stopnic, kjer niso prekrita z mk ploščami, z zidarsko popravilo kot osnova za slikopleskarska dela</t>
  </si>
  <si>
    <t xml:space="preserve">Zaščita instalacijskih cevi v tlakih, s pustim betonom ter odstranitev betona pred izvedbo tlakov z odvozom ruševin (glej načrt instalacij). </t>
  </si>
  <si>
    <t xml:space="preserve"> - linijska inox rešetka dolžine 9,0 m1, z rego,  z vsemi elementi in priklopom na odtok</t>
  </si>
  <si>
    <t xml:space="preserve"> - linijska inox rešetka dolžine 17,0 m1, z rego, preseka 300-400cm2, z vsemi elementi in priklopom na odtok</t>
  </si>
  <si>
    <t xml:space="preserve"> - finalna obdelava  stopniščnega podesta, po sestavi P6, po opisu postavke K4,  s končno obdelavo v štokanem in brušenem betonu po potrjenem vzorcu s strani arhitekta, s kitanjem dilatacij in ostalih stikov, z vsemi obdelavami, s končnim zaščitnim premazom</t>
  </si>
  <si>
    <t xml:space="preserve"> - finalna obdelava masivnih AB stopnic dolžine 125 cm, po sestavi P6, po opisu postavke K4, obdelava nastopne ploskve in čela stopnic,  s končno obdelavo v štokanem in brušenem betonu po potrjenem vzorcu s strani arhitekta, s kitanjem dilatacij in ostalih stikov, z vsemi obdelavami, s končnim zaščitnim premazom</t>
  </si>
  <si>
    <t xml:space="preserve"> - tlakovanje parkirišča, betonski tlakovci po izboru arhitekta, debeline 8,0 cm, s polaganjem v peščeno podlago (vodopropustno polaganje s pronicanjem meteorne vode skozi fuge), z obdelavo fug, z rezanjem in opasovanjem</t>
  </si>
  <si>
    <t xml:space="preserve"> - podporni zidovi in ostali elementi ob objektu, vključno s kamnito polico debeline 5 cm in širine 35cm.</t>
  </si>
  <si>
    <t xml:space="preserve"> - prezračevalne kape ali deflektorji za odduhe, nape in prezračevalne cevi, po načrtu strojnih instalacij</t>
  </si>
  <si>
    <t>Dobava materiala in izdelava izolacijske lesene fasade po sestavi ZK4: - iz toplotne izolacije debeline 2x5,0 cm, iz kamene volne 0,032, na območju cokla upoštevati izolacijo kot Neocokl, sidrana in lepljena na podlago, iz lesene podkonstrukcije v debelini izolacije; iz črne vetrne folije z lepljenimi stiki; iz podkonstrukcije za leseno fasadno oblogo; iz finalne fasadne obloge iz vertikalnih moralov 5x5 cm, iz toplotno obdelanega macesna, vse finalno obdelano, oljeno, z nevidnim pritrjevanjem, z oblogami špalet, zaključki, odkapi, mrežicami in ostalimi zaključki, vse po potrjenih vzorcih.</t>
  </si>
  <si>
    <t xml:space="preserve"> - obdelava vogalov pri stenski keramiki, z 2x brušenjem keramike (45 stopinj) in vsemi obdelavami</t>
  </si>
  <si>
    <r>
      <rPr>
        <b/>
        <sz val="10"/>
        <rFont val="Arial ce"/>
      </rPr>
      <t>Sestavni del popisa del so sheme oken in vrat, ki jih mora ponudnik upoštevati pri sestavi ponudbe.</t>
    </r>
    <r>
      <rPr>
        <sz val="10"/>
        <rFont val="Arial ce"/>
        <charset val="238"/>
      </rPr>
      <t xml:space="preserve"> Vsi opisi in zahtevani materiali in obdelave so navedeni v shemah! V cenah na enoto upoštevati varnostno steklo in varnostne oznake na zasteklitvah. </t>
    </r>
    <r>
      <rPr>
        <b/>
        <sz val="10"/>
        <rFont val="Arial ce"/>
      </rPr>
      <t>Stavbno pohištvo nujno uskladiti z zahtevami ZVKDS in profile prilagoditi originalnim!!</t>
    </r>
    <r>
      <rPr>
        <sz val="10"/>
        <rFont val="Arial ce"/>
      </rPr>
      <t xml:space="preserve"> Enako velja za polkna. Vsa okna in balkonska vrata imajo </t>
    </r>
    <r>
      <rPr>
        <b/>
        <sz val="10"/>
        <rFont val="Arial ce"/>
      </rPr>
      <t>polkna</t>
    </r>
    <r>
      <rPr>
        <sz val="10"/>
        <rFont val="Arial ce"/>
      </rPr>
      <t xml:space="preserve"> z nepomičnimi lamelami (izvedba po vzoru obstoječih - upoštevati v ceni posameznega okna).</t>
    </r>
  </si>
  <si>
    <r>
      <t>Izdelava in montaža lesenih oken in balkonskih vrat, iz lesenih izolacijskih profilov v barvi po izboru arhitekta</t>
    </r>
    <r>
      <rPr>
        <sz val="10"/>
        <rFont val="Arial ce"/>
      </rPr>
      <t xml:space="preserve"> ter skladno z zahtevami ZVKDS</t>
    </r>
    <r>
      <rPr>
        <sz val="10"/>
        <rFont val="Arial ce"/>
        <charset val="238"/>
      </rPr>
      <t>, RAL montaža, z razširitvenimi profili, purenit elementi v debelini tlaka, iz troslojne termopan zasteklitve, s križi (delitev stekel), z okovjem, tesnili, kljukami. Ostalo po shemah in po vzoru obstoječih oken:</t>
    </r>
  </si>
  <si>
    <r>
      <t xml:space="preserve"> - nov balkon podstrešja, iz nosilne konstrukcije, lesenega finalnega tlaka in ograje, tlorisne velikosti cca 310x130 cm </t>
    </r>
    <r>
      <rPr>
        <sz val="10"/>
        <rFont val="Arial ce"/>
      </rPr>
      <t>skupaj s steklenim nadstreškom (lepljeno kaljeno steklo), obešenim na tri natezne kovinske profile, sidrane v vešalo ostrešja.</t>
    </r>
  </si>
  <si>
    <r>
      <t xml:space="preserve">Planiranje dna izkopa, v točnosti </t>
    </r>
    <r>
      <rPr>
        <sz val="10"/>
        <rFont val="Arial"/>
        <family val="2"/>
        <charset val="238"/>
      </rPr>
      <t>±</t>
    </r>
    <r>
      <rPr>
        <sz val="10"/>
        <rFont val="Arial ce"/>
      </rPr>
      <t>2 cm vključno z utrjevanjem pred izvajanjem temeljenja:</t>
    </r>
  </si>
  <si>
    <t>IX.</t>
  </si>
  <si>
    <t>STRELOVOD</t>
  </si>
  <si>
    <t xml:space="preserve">Historična svetilka, demontaža obstoječe in ponovno montaža </t>
  </si>
  <si>
    <t>Izdelava lukenj v AB ploščah, stenah, od fi5mm do fi110mm</t>
  </si>
  <si>
    <t>Tesnjenje kabeljskih prebojev EI30 z ustreznimi materiali, Hiliti, alternativa Intumex, Pirofix</t>
  </si>
  <si>
    <t>Dobava mavca za potrebe izdelave napeljave elektroinštalacij</t>
  </si>
  <si>
    <t>p/o stenska omarica 72M, bela, dimenzije naprimer 334x1070x110mm</t>
  </si>
  <si>
    <t>Dobava in montaža strelovodnega vodnika AH1 Al fi 8mm na tipske strelovodne nosilne elemente</t>
  </si>
  <si>
    <t xml:space="preserve">Dobava in polaganje valjanca nerjavečega jekla 30x3,5mm </t>
  </si>
  <si>
    <t xml:space="preserve">Mehanska zaščita Rf za strelovod 120 cm </t>
  </si>
  <si>
    <t xml:space="preserve">Izvedba direktnega stika ozemljila na GIP </t>
  </si>
  <si>
    <t>Meritve strelovodne napeljave z izdajo poročila in merilnih protokolov</t>
  </si>
  <si>
    <t>Dobava in montaža označevalne tablice</t>
  </si>
  <si>
    <t>Parametriranje sistema sistema</t>
  </si>
  <si>
    <t>Dobava in montaža požarnega kabla J-H(ST)H 1x2x1mm2 Cca</t>
  </si>
  <si>
    <t>DOVODNO ODVODNA KLIMATSKA NAPRAVA Z REKUPERACIJO ZRAKA</t>
  </si>
  <si>
    <t xml:space="preserve">Klimatska dovodno/odvodna naprava namenjena za energetsko učinkovito prezračevanje. Visoka stopnja izkoriščanja odpadne toplote, poskrbi za minimalno izgubo toplotne energije. Za svež zrak in zaščito elementov skrbijo učinkoviti zračni filtri. Na odvodu je nameščen filter M5. Na zajemu zraka je nameščen kasetni filter F7. Sistem je v celoti zvezno reguliran (moč ventilatorjev). </t>
  </si>
  <si>
    <t>Tehnični in dimenzijski podatki</t>
  </si>
  <si>
    <t>pretok zraka Q=300m3/h, Pext=150Pa, Pmax = 70W</t>
  </si>
  <si>
    <t>izkoristek rekuperatorja 84%</t>
  </si>
  <si>
    <t>Dimenzija naprave (dxšxv): 1185x644x310mm; priključki 4xdn160,</t>
  </si>
  <si>
    <t xml:space="preserve"> - stropna vgradnja</t>
  </si>
  <si>
    <t>vključno s krmilno napravo in ožičenjem</t>
  </si>
  <si>
    <t>Tip naprave: npr. HELIOS tip Brink Sky 300 oz. enakovredna.</t>
  </si>
  <si>
    <t>Nakladanje in odvoz (prestavitev) viška izkopanega materiala na parcelo invstitorja (južno od ceste) ter ureditev vinogradniških teras.</t>
  </si>
  <si>
    <t>Viseča stropna LED svetilka INTRA Zoe S Uno Z8 ali enakovredno</t>
  </si>
  <si>
    <t>Vgradnja stropna led svetilka INTRA Nitor RV Flat D.154 ali enakovredno</t>
  </si>
  <si>
    <t>Zidna LED svetilka, zunanja, STEINEL antracit, 512lm, 6,7W ali enakovredno</t>
  </si>
  <si>
    <t>Zidna LED svetilka, notranja, INTRA Hunter C ali enakovredno</t>
  </si>
  <si>
    <t>Zidna LED svetilka, v opornem zidu, Maytoni, Via Modern 70lm 4000K ali enakovredno</t>
  </si>
  <si>
    <t>Svetlobna tračnica  pritrjena na strop dolžine 5m, INTRA TRIX Spot, z obešali, zaključki, pokrovi, s 7x spotom Hunter T ali enakovredno</t>
  </si>
  <si>
    <t>Svetlobna tračnica  pritrjena na strop dolžine 4.5m, INTRA TRIX Spot, z obešali, zaključki, pokrovi, s 6x spotom Hunter T ali enakovredno</t>
  </si>
  <si>
    <t>Svetlobna tračnica  pritrjena na strop dolžine 3.5m, INTRA TRIX Spot, z obešali, zaključki, pokrovi, s 5x spotom Hunter T ali enakovredno</t>
  </si>
  <si>
    <t>Zasilna svetilka Linergy, avt-2h, 11W ali enakovredno</t>
  </si>
  <si>
    <t>Luxomat ali enakovredno</t>
  </si>
  <si>
    <t>odvodnik prenapetosti PROTEC ali enakovredno</t>
  </si>
  <si>
    <t>prenapetostni odvodnik razred B 275/20 ETI ali enakovredno</t>
  </si>
  <si>
    <t>Dobava  in polaganje kabla  Cat 6 UTP Leviton ali enakovredno</t>
  </si>
  <si>
    <t>Na vratih razdelilca je tipska ročica s tritočkovnim zapiranjem, polcilindrom Titan - tipsko ključavnico.. Na notransnji strani vrat je žep za načrte. ali enakovredno</t>
  </si>
  <si>
    <t>Varovalčni ločilnik  NV250/3/35A ali enakovredno</t>
  </si>
  <si>
    <t>Dobava in montaža sponke KON02 za prehod med okroglim in ploščatim vodnikom ali enakovredno</t>
  </si>
  <si>
    <t>Dobava in montaža stenski nosilec za žico SON-16 RF ali enakovredno</t>
  </si>
  <si>
    <t>Dobava in montaža strešni nosilec za atiko SON04 Rf-KD 8mm ali enakovredno</t>
  </si>
  <si>
    <t>Dobava in montaža strešni nosilec SON174C ali enakovredno</t>
  </si>
  <si>
    <t>Merilna številka art. 80122 ali enakovredno</t>
  </si>
  <si>
    <t>Dobava  kamere HIK 4PM dome 2,8mm ali bullet, IR doseg do 30m, PoE ali enakovredno</t>
  </si>
  <si>
    <t>Nosilec HIK za mini dome ali RF 3M ali enakovredno</t>
  </si>
  <si>
    <t>Snemalnik HIK 8CH PoE PRO, samostojni IP snemalnik, snemanje do 8 kamer, Plug-d-play način priklopa kamer z vgrajenim 8 portnim PoE stikalom. ali enakovredno</t>
  </si>
  <si>
    <t>Večslojna VPE cev z dodatnim srednjim slojem aluminija - UNIPIPE, difuzijsko tesna, za temperature do 95oC, kratkotrajno do 110oC, PN10, v kolutu skupaj s fitingi ali enakovredno</t>
  </si>
  <si>
    <t>Izolacija cevovoda sanitarne vode iz PE izolacijskih cevakov debeline 9mm - Tubolit DG-A ali enakovredno</t>
  </si>
  <si>
    <t>Podometni ventil NO 15 ARMAL skupaj s potrebnim montažnim in tesnilnim materialom, za nazivni tlak NP 10 ali enakovredno</t>
  </si>
  <si>
    <t>Dobava ter montaža v rezervoar set za vgradnjo ki vsebuje nepovratni ventil DN25 ter sesalni ventil DN25 + cevna povezava PE80 d32/12,5 - L=35m + sesalna črpalka Grundfoss tip SQ3-55 DN25, pretoka q=3m3/h pri H=55m vgrajena v kapnici skupaj s konzolami za montažo na steno ali enakovredno</t>
  </si>
  <si>
    <t xml:space="preserve"> - vgradnja filtra na strani deževne vode EKO RAIN SANIC z antibakterijsko zaščito ali enakovredno</t>
  </si>
  <si>
    <t xml:space="preserve"> - vgradnja filtra SHV EKO-DUO ali enakovredno</t>
  </si>
  <si>
    <t>Podometna omarica UNOPOR za vgradnjo razdelilca, belo lakirana z vratci za zapiranje. ali enakovredno</t>
  </si>
  <si>
    <t>MC SS Z / 300x100 ali enakovredno</t>
  </si>
  <si>
    <t>Dobava in montaža negorljive parozporne izolacije Armafleks AC, skupaj s potrebnim lepilom, samolepilnim trakom, za izolacijo spiro cevi za sveži in vtočni zrak, debeline 19 mm ali enakovredno</t>
  </si>
  <si>
    <t xml:space="preserve"> - izdelava nove fekalne kanalizacije s čistilno napravo MBČN 15 PE ali enakovredno</t>
  </si>
  <si>
    <t xml:space="preserve"> - gasilniki (7x ročni gasilnih s prehom S9 12EG in 1x CO2) in ostale oznake po načrtu požarne varnosti. ali enakovredno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</si>
</sst>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0.00&quot;       &quot;;\-#,##0.00&quot;       &quot;;&quot; -&quot;#&quot;       &quot;;@\ "/>
    <numFmt numFmtId="165" formatCode="#,##0.00&quot;       &quot;;\-#,##0.00&quot;       &quot;;#&quot;       &quot;;@\ "/>
    <numFmt numFmtId="166" formatCode="dd&quot;.&quot;mmm"/>
    <numFmt numFmtId="167" formatCode="[$-424]General"/>
    <numFmt numFmtId="168" formatCode="_-* #,##0.00&quot; €&quot;_-;\-* #,##0.00&quot; €&quot;_-;_-* \-??&quot; €&quot;_-;_-@_-"/>
    <numFmt numFmtId="169" formatCode="#,##0.00\ [$€-401]"/>
    <numFmt numFmtId="170" formatCode="#,##0.00&quot; €&quot;"/>
    <numFmt numFmtId="171" formatCode="_-* #,##0\ _S_I_T_-;\-* #,##0\ _S_I_T_-;_-* &quot;- &quot;_S_I_T_-;_-@_-"/>
    <numFmt numFmtId="172" formatCode="#,##0.00\ _€"/>
    <numFmt numFmtId="173" formatCode="_-* #,##0.00&quot; SIT&quot;_-;\-* #,##0.00&quot; SIT&quot;_-;_-* \-??&quot; SIT&quot;_-;_-@_-"/>
    <numFmt numFmtId="174" formatCode="[$€-2]\ #,##0.00"/>
    <numFmt numFmtId="175" formatCode="#,##0.00\ &quot;€&quot;"/>
    <numFmt numFmtId="176" formatCode="#,##0.00\ _S_I_T"/>
    <numFmt numFmtId="177" formatCode="0.00_)"/>
    <numFmt numFmtId="178" formatCode="#,##0.00\ [$€-1]"/>
    <numFmt numFmtId="179" formatCode="#,##0.00&quot; € &quot;;\-#,##0.00&quot; € &quot;;&quot; -&quot;#&quot; € &quot;;@\ "/>
  </numFmts>
  <fonts count="114">
    <font>
      <sz val="11"/>
      <color rgb="FF000000"/>
      <name val="Arial ce"/>
    </font>
    <font>
      <sz val="11"/>
      <color theme="1"/>
      <name val="Calibri"/>
      <family val="2"/>
      <charset val="238"/>
      <scheme val="minor"/>
    </font>
    <font>
      <sz val="11"/>
      <color theme="1"/>
      <name val="Calibri"/>
      <family val="2"/>
      <charset val="238"/>
      <scheme val="minor"/>
    </font>
    <font>
      <sz val="12"/>
      <color rgb="FF000000"/>
      <name val="Arial ce"/>
    </font>
    <font>
      <b/>
      <sz val="12"/>
      <color rgb="FF000000"/>
      <name val="Arial ce"/>
    </font>
    <font>
      <b/>
      <sz val="18"/>
      <color rgb="FF000000"/>
      <name val="Arial ce"/>
    </font>
    <font>
      <b/>
      <sz val="14"/>
      <color rgb="FF000000"/>
      <name val="Arial ce"/>
    </font>
    <font>
      <sz val="14"/>
      <color rgb="FF000000"/>
      <name val="Arial ce"/>
    </font>
    <font>
      <b/>
      <sz val="11"/>
      <color rgb="FF000000"/>
      <name val="Arial ce"/>
    </font>
    <font>
      <sz val="11"/>
      <color rgb="FF000000"/>
      <name val="Arial"/>
      <family val="2"/>
      <charset val="238"/>
    </font>
    <font>
      <b/>
      <sz val="16"/>
      <color rgb="FF000000"/>
      <name val="Arial ce"/>
    </font>
    <font>
      <b/>
      <sz val="10"/>
      <color rgb="FF000000"/>
      <name val="Arial ce"/>
    </font>
    <font>
      <sz val="10"/>
      <color theme="1"/>
      <name val="Arial ce"/>
    </font>
    <font>
      <b/>
      <sz val="12"/>
      <color theme="1"/>
      <name val="Arial"/>
      <family val="2"/>
      <charset val="238"/>
    </font>
    <font>
      <sz val="10"/>
      <color theme="1"/>
      <name val="Arial"/>
      <family val="2"/>
      <charset val="238"/>
    </font>
    <font>
      <b/>
      <i/>
      <sz val="9"/>
      <color theme="1"/>
      <name val="Arial"/>
      <family val="2"/>
      <charset val="238"/>
    </font>
    <font>
      <b/>
      <sz val="9"/>
      <color theme="1"/>
      <name val="Arial"/>
      <family val="2"/>
      <charset val="238"/>
    </font>
    <font>
      <sz val="9"/>
      <color theme="1"/>
      <name val="Arial"/>
      <family val="2"/>
      <charset val="238"/>
    </font>
    <font>
      <i/>
      <sz val="10"/>
      <color theme="1"/>
      <name val="Arial"/>
      <family val="2"/>
      <charset val="238"/>
    </font>
    <font>
      <b/>
      <sz val="10"/>
      <color theme="1"/>
      <name val="Arial"/>
      <family val="2"/>
      <charset val="238"/>
    </font>
    <font>
      <sz val="11"/>
      <color rgb="FF000000"/>
      <name val="Times New Roman"/>
      <family val="1"/>
      <charset val="238"/>
    </font>
    <font>
      <b/>
      <u/>
      <sz val="10"/>
      <color theme="1"/>
      <name val="Arial"/>
      <family val="2"/>
      <charset val="238"/>
    </font>
    <font>
      <sz val="10"/>
      <color rgb="FF000000"/>
      <name val="Arial"/>
      <family val="2"/>
      <charset val="238"/>
    </font>
    <font>
      <sz val="10"/>
      <color theme="1"/>
      <name val="Arialmt"/>
    </font>
    <font>
      <sz val="10"/>
      <color rgb="FFFF0000"/>
      <name val="Arial"/>
      <family val="2"/>
      <charset val="238"/>
    </font>
    <font>
      <b/>
      <sz val="10"/>
      <color rgb="FFFF0000"/>
      <name val="Arial"/>
      <family val="2"/>
      <charset val="238"/>
    </font>
    <font>
      <sz val="10"/>
      <color rgb="FF000000"/>
      <name val="Arial ce"/>
    </font>
    <font>
      <i/>
      <sz val="10"/>
      <color rgb="FF000000"/>
      <name val="Arial ce"/>
    </font>
    <font>
      <b/>
      <sz val="10"/>
      <color theme="1"/>
      <name val="Arial ce"/>
    </font>
    <font>
      <b/>
      <sz val="12"/>
      <color theme="1"/>
      <name val="Arial ce"/>
    </font>
    <font>
      <sz val="8"/>
      <color theme="1"/>
      <name val="ArialMT"/>
    </font>
    <font>
      <i/>
      <sz val="10"/>
      <color theme="1"/>
      <name val="ArialMT"/>
    </font>
    <font>
      <i/>
      <sz val="8"/>
      <color theme="1"/>
      <name val="Arial"/>
      <family val="2"/>
      <charset val="238"/>
    </font>
    <font>
      <sz val="8"/>
      <color theme="1"/>
      <name val="Arial"/>
      <family val="2"/>
      <charset val="238"/>
    </font>
    <font>
      <sz val="10"/>
      <color rgb="FF000000"/>
      <name val="Arial ce"/>
      <charset val="238"/>
    </font>
    <font>
      <sz val="11"/>
      <color theme="1"/>
      <name val="Arial"/>
      <family val="2"/>
      <charset val="238"/>
    </font>
    <font>
      <sz val="10"/>
      <color theme="1"/>
      <name val="Arial CE"/>
      <charset val="238"/>
    </font>
    <font>
      <sz val="10"/>
      <name val="Arial CE"/>
      <family val="2"/>
      <charset val="238"/>
    </font>
    <font>
      <sz val="10"/>
      <name val="Arial"/>
      <family val="2"/>
      <charset val="238"/>
    </font>
    <font>
      <sz val="10"/>
      <name val="Frutiger"/>
      <family val="2"/>
      <charset val="238"/>
    </font>
    <font>
      <b/>
      <sz val="14"/>
      <color rgb="FF000000"/>
      <name val="Arial CE"/>
      <charset val="238"/>
    </font>
    <font>
      <sz val="10"/>
      <name val="Arial ce"/>
      <charset val="238"/>
    </font>
    <font>
      <sz val="8"/>
      <name val="Arial ce"/>
    </font>
    <font>
      <sz val="11"/>
      <color theme="1"/>
      <name val="Calibri"/>
      <family val="2"/>
      <scheme val="minor"/>
    </font>
    <font>
      <sz val="11"/>
      <color indexed="8"/>
      <name val="Calibri"/>
      <family val="2"/>
      <charset val="238"/>
    </font>
    <font>
      <sz val="11"/>
      <name val="Arial Narrow"/>
      <family val="2"/>
    </font>
    <font>
      <sz val="9"/>
      <name val="Arial Narrow"/>
      <family val="2"/>
    </font>
    <font>
      <b/>
      <sz val="10"/>
      <name val="Arial ce"/>
    </font>
    <font>
      <sz val="10"/>
      <name val="Arial ce"/>
    </font>
    <font>
      <i/>
      <sz val="10"/>
      <name val="Arial ce"/>
    </font>
    <font>
      <i/>
      <sz val="10"/>
      <name val="Arial ce"/>
      <charset val="238"/>
    </font>
    <font>
      <b/>
      <sz val="11"/>
      <color rgb="FF000000"/>
      <name val="Arial ce"/>
      <charset val="238"/>
    </font>
    <font>
      <sz val="11"/>
      <color rgb="FF9C0006"/>
      <name val="Calibri"/>
      <family val="2"/>
      <charset val="238"/>
      <scheme val="minor"/>
    </font>
    <font>
      <sz val="10"/>
      <name val="Arial Narrow"/>
      <family val="2"/>
      <charset val="238"/>
    </font>
    <font>
      <b/>
      <sz val="10"/>
      <color theme="9" tint="-0.249977111117893"/>
      <name val="Arial Narrow"/>
      <family val="2"/>
      <charset val="238"/>
    </font>
    <font>
      <sz val="10"/>
      <color indexed="8"/>
      <name val="Arial Narrow"/>
      <family val="2"/>
      <charset val="238"/>
    </font>
    <font>
      <b/>
      <sz val="10"/>
      <color indexed="8"/>
      <name val="Arial Narrow"/>
      <family val="2"/>
      <charset val="238"/>
    </font>
    <font>
      <b/>
      <sz val="10"/>
      <name val="Arial Narrow"/>
      <family val="2"/>
      <charset val="238"/>
    </font>
    <font>
      <sz val="10"/>
      <color theme="1"/>
      <name val="Arial Narrow"/>
      <family val="2"/>
      <charset val="238"/>
    </font>
    <font>
      <sz val="10"/>
      <name val="Arial Narrow"/>
      <family val="2"/>
    </font>
    <font>
      <b/>
      <sz val="10"/>
      <name val="Arial Narrow"/>
      <family val="2"/>
    </font>
    <font>
      <sz val="10"/>
      <color indexed="10"/>
      <name val="Arial Narrow"/>
      <family val="2"/>
    </font>
    <font>
      <sz val="12"/>
      <name val="Times New Roman"/>
      <family val="1"/>
      <charset val="238"/>
    </font>
    <font>
      <sz val="10"/>
      <color indexed="8"/>
      <name val="Arial Narrow"/>
      <family val="2"/>
    </font>
    <font>
      <sz val="11"/>
      <name val="Calibri"/>
      <family val="2"/>
      <charset val="238"/>
      <scheme val="minor"/>
    </font>
    <font>
      <sz val="9"/>
      <color indexed="8"/>
      <name val="Calibri"/>
      <family val="2"/>
      <charset val="238"/>
    </font>
    <font>
      <sz val="12"/>
      <name val="Arial CE"/>
      <charset val="238"/>
    </font>
    <font>
      <sz val="12"/>
      <name val="Arial CE"/>
      <family val="2"/>
      <charset val="238"/>
    </font>
    <font>
      <sz val="12"/>
      <name val="Symbol"/>
      <family val="1"/>
      <charset val="2"/>
    </font>
    <font>
      <i/>
      <sz val="12"/>
      <name val="Arial CE"/>
      <charset val="238"/>
    </font>
    <font>
      <b/>
      <sz val="12"/>
      <name val="Arial CE"/>
      <charset val="238"/>
    </font>
    <font>
      <b/>
      <sz val="12"/>
      <name val="Arial CE"/>
      <family val="2"/>
      <charset val="238"/>
    </font>
    <font>
      <sz val="12"/>
      <name val="Arial"/>
      <family val="2"/>
      <charset val="238"/>
    </font>
    <font>
      <b/>
      <i/>
      <sz val="10"/>
      <name val="Arial CE"/>
      <charset val="238"/>
    </font>
    <font>
      <vertAlign val="superscript"/>
      <sz val="12"/>
      <name val="Arial CE"/>
      <charset val="238"/>
    </font>
    <font>
      <i/>
      <sz val="10"/>
      <name val="Arial"/>
      <family val="2"/>
      <charset val="238"/>
    </font>
    <font>
      <sz val="11"/>
      <name val="Arial"/>
      <family val="2"/>
      <charset val="238"/>
    </font>
    <font>
      <i/>
      <sz val="12"/>
      <name val="Arial"/>
      <family val="2"/>
      <charset val="238"/>
    </font>
    <font>
      <b/>
      <sz val="10"/>
      <name val="Arial CE"/>
      <charset val="238"/>
    </font>
    <font>
      <sz val="10"/>
      <color rgb="FFFF0000"/>
      <name val="Arial CE"/>
      <charset val="238"/>
    </font>
    <font>
      <sz val="10"/>
      <name val="Symbol"/>
      <family val="1"/>
      <charset val="2"/>
    </font>
    <font>
      <i/>
      <sz val="8"/>
      <name val="Arial"/>
      <family val="2"/>
      <charset val="238"/>
    </font>
    <font>
      <i/>
      <sz val="9"/>
      <name val="Arial"/>
      <family val="2"/>
      <charset val="238"/>
    </font>
    <font>
      <sz val="10"/>
      <color indexed="8"/>
      <name val="Arial"/>
      <family val="2"/>
      <charset val="238"/>
    </font>
    <font>
      <b/>
      <sz val="10"/>
      <name val="Arial CE"/>
      <family val="2"/>
      <charset val="238"/>
    </font>
    <font>
      <sz val="10"/>
      <color indexed="10"/>
      <name val="Arial CE"/>
      <charset val="238"/>
    </font>
    <font>
      <i/>
      <sz val="10"/>
      <color indexed="8"/>
      <name val="Arial"/>
      <family val="2"/>
      <charset val="238"/>
    </font>
    <font>
      <b/>
      <sz val="10"/>
      <color indexed="8"/>
      <name val="Arial"/>
      <family val="2"/>
      <charset val="238"/>
    </font>
    <font>
      <i/>
      <sz val="8"/>
      <color indexed="8"/>
      <name val="Arial"/>
      <family val="2"/>
      <charset val="238"/>
    </font>
    <font>
      <b/>
      <sz val="10"/>
      <name val="Arial"/>
      <family val="2"/>
      <charset val="238"/>
    </font>
    <font>
      <i/>
      <sz val="8"/>
      <name val="Arial CE"/>
      <charset val="238"/>
    </font>
    <font>
      <sz val="9"/>
      <name val="Arial"/>
      <family val="2"/>
      <charset val="238"/>
    </font>
    <font>
      <b/>
      <sz val="10"/>
      <color rgb="FF000000"/>
      <name val="Arial"/>
      <family val="2"/>
      <charset val="238"/>
    </font>
    <font>
      <sz val="12"/>
      <name val="Courier New"/>
      <family val="3"/>
      <charset val="238"/>
    </font>
    <font>
      <sz val="10"/>
      <color rgb="FFFF0000"/>
      <name val="Arial ce"/>
    </font>
    <font>
      <i/>
      <sz val="10"/>
      <color rgb="FFFF0000"/>
      <name val="Arial ce"/>
      <charset val="238"/>
    </font>
    <font>
      <sz val="10"/>
      <color rgb="FF0070C0"/>
      <name val="Arial ce"/>
      <charset val="238"/>
    </font>
    <font>
      <sz val="10"/>
      <color rgb="FF00B050"/>
      <name val="Arial CE"/>
      <charset val="238"/>
    </font>
    <font>
      <sz val="10"/>
      <color rgb="FF0070C0"/>
      <name val="Arial ce"/>
    </font>
    <font>
      <sz val="10"/>
      <color rgb="FF00B050"/>
      <name val="Arial ce"/>
    </font>
    <font>
      <i/>
      <sz val="10"/>
      <color rgb="FF00B050"/>
      <name val="Arial ce"/>
      <charset val="238"/>
    </font>
    <font>
      <i/>
      <sz val="10"/>
      <color rgb="FF0070C0"/>
      <name val="Arial ce"/>
      <charset val="238"/>
    </font>
    <font>
      <i/>
      <sz val="10"/>
      <color rgb="FFFF0000"/>
      <name val="Arial ce"/>
    </font>
    <font>
      <i/>
      <sz val="10"/>
      <color rgb="FF00B050"/>
      <name val="Arial ce"/>
    </font>
    <font>
      <i/>
      <sz val="10"/>
      <color rgb="FF0070C0"/>
      <name val="Arial ce"/>
    </font>
    <font>
      <b/>
      <sz val="10"/>
      <color rgb="FFFF0000"/>
      <name val="Arial ce"/>
      <charset val="238"/>
    </font>
    <font>
      <b/>
      <i/>
      <sz val="10"/>
      <color rgb="FFFF0000"/>
      <name val="Arial ce"/>
      <charset val="238"/>
    </font>
    <font>
      <b/>
      <sz val="10"/>
      <color rgb="FF0070C0"/>
      <name val="Arial ce"/>
    </font>
    <font>
      <b/>
      <i/>
      <sz val="10"/>
      <color rgb="FF0070C0"/>
      <name val="Arial ce"/>
    </font>
    <font>
      <sz val="11"/>
      <name val="Arial ce"/>
    </font>
    <font>
      <b/>
      <sz val="12"/>
      <name val="Arial ce"/>
    </font>
    <font>
      <b/>
      <sz val="12"/>
      <name val="Arial"/>
      <family val="2"/>
      <charset val="238"/>
    </font>
    <font>
      <b/>
      <i/>
      <sz val="10"/>
      <name val="Arial ce"/>
    </font>
    <font>
      <b/>
      <sz val="10"/>
      <color theme="1"/>
      <name val="Arial Narrow"/>
      <family val="2"/>
      <charset val="238"/>
    </font>
  </fonts>
  <fills count="4">
    <fill>
      <patternFill patternType="none"/>
    </fill>
    <fill>
      <patternFill patternType="gray125"/>
    </fill>
    <fill>
      <patternFill patternType="solid">
        <fgColor rgb="FFFFC7CE"/>
      </patternFill>
    </fill>
    <fill>
      <patternFill patternType="solid">
        <fgColor theme="0" tint="-0.249977111117893"/>
        <bgColor indexed="31"/>
      </patternFill>
    </fill>
  </fills>
  <borders count="10">
    <border>
      <left/>
      <right/>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hair">
        <color rgb="FF000000"/>
      </top>
      <bottom style="hair">
        <color rgb="FF000000"/>
      </bottom>
      <diagonal/>
    </border>
    <border>
      <left/>
      <right/>
      <top/>
      <bottom/>
      <diagonal/>
    </border>
    <border>
      <left/>
      <right/>
      <top style="thin">
        <color indexed="8"/>
      </top>
      <bottom style="double">
        <color indexed="8"/>
      </bottom>
      <diagonal/>
    </border>
    <border>
      <left/>
      <right/>
      <top/>
      <bottom style="thin">
        <color indexed="8"/>
      </bottom>
      <diagonal/>
    </border>
    <border>
      <left/>
      <right/>
      <top style="thin">
        <color indexed="64"/>
      </top>
      <bottom style="double">
        <color indexed="64"/>
      </bottom>
      <diagonal/>
    </border>
    <border>
      <left/>
      <right/>
      <top/>
      <bottom style="thick">
        <color indexed="64"/>
      </bottom>
      <diagonal/>
    </border>
    <border>
      <left/>
      <right/>
      <top style="medium">
        <color indexed="64"/>
      </top>
      <bottom/>
      <diagonal/>
    </border>
  </borders>
  <cellStyleXfs count="19">
    <xf numFmtId="0" fontId="0" fillId="0" borderId="0"/>
    <xf numFmtId="0" fontId="35" fillId="0" borderId="4"/>
    <xf numFmtId="167" fontId="36" fillId="0" borderId="4"/>
    <xf numFmtId="0" fontId="38" fillId="0" borderId="4"/>
    <xf numFmtId="0" fontId="38" fillId="0" borderId="4"/>
    <xf numFmtId="0" fontId="43" fillId="0" borderId="4"/>
    <xf numFmtId="0" fontId="44" fillId="0" borderId="4"/>
    <xf numFmtId="0" fontId="44" fillId="0" borderId="4"/>
    <xf numFmtId="0" fontId="45" fillId="0" borderId="4">
      <alignment vertical="top" wrapText="1"/>
    </xf>
    <xf numFmtId="0" fontId="46" fillId="0" borderId="4"/>
    <xf numFmtId="0" fontId="41" fillId="0" borderId="4"/>
    <xf numFmtId="0" fontId="44" fillId="0" borderId="4"/>
    <xf numFmtId="0" fontId="2" fillId="0" borderId="4"/>
    <xf numFmtId="171" fontId="37" fillId="0" borderId="4">
      <alignment horizontal="right"/>
    </xf>
    <xf numFmtId="0" fontId="52" fillId="2" borderId="4" applyNumberFormat="0" applyBorder="0" applyAlignment="0" applyProtection="0"/>
    <xf numFmtId="0" fontId="37" fillId="0" borderId="4"/>
    <xf numFmtId="173" fontId="62" fillId="0" borderId="4" applyFill="0" applyBorder="0" applyAlignment="0" applyProtection="0"/>
    <xf numFmtId="177" fontId="93" fillId="0" borderId="4"/>
    <xf numFmtId="0" fontId="1" fillId="0" borderId="4"/>
  </cellStyleXfs>
  <cellXfs count="443">
    <xf numFmtId="0" fontId="0" fillId="0" borderId="0" xfId="0"/>
    <xf numFmtId="0" fontId="0" fillId="0" borderId="0" xfId="0" applyAlignment="1">
      <alignment vertical="top"/>
    </xf>
    <xf numFmtId="4" fontId="0" fillId="0" borderId="0" xfId="0" applyNumberFormat="1" applyAlignment="1">
      <alignment horizontal="center"/>
    </xf>
    <xf numFmtId="4" fontId="0" fillId="0" borderId="0" xfId="0" applyNumberFormat="1"/>
    <xf numFmtId="4" fontId="3" fillId="0" borderId="0" xfId="0" applyNumberFormat="1" applyFont="1" applyAlignment="1">
      <alignment horizontal="right"/>
    </xf>
    <xf numFmtId="0" fontId="3" fillId="0" borderId="0" xfId="0" applyFont="1"/>
    <xf numFmtId="0" fontId="4" fillId="0" borderId="0" xfId="0" applyFont="1"/>
    <xf numFmtId="4" fontId="4" fillId="0" borderId="0" xfId="0" applyNumberFormat="1" applyFont="1" applyAlignment="1">
      <alignment horizontal="center"/>
    </xf>
    <xf numFmtId="0" fontId="5" fillId="0" borderId="0" xfId="0" applyFont="1" applyAlignment="1">
      <alignment horizontal="left"/>
    </xf>
    <xf numFmtId="0" fontId="6" fillId="0" borderId="0" xfId="0" applyFont="1"/>
    <xf numFmtId="4" fontId="6" fillId="0" borderId="0" xfId="0" applyNumberFormat="1" applyFont="1" applyAlignment="1">
      <alignment horizontal="left"/>
    </xf>
    <xf numFmtId="4" fontId="7" fillId="0" borderId="0" xfId="0" applyNumberFormat="1" applyFont="1"/>
    <xf numFmtId="4" fontId="7" fillId="0" borderId="0" xfId="0" applyNumberFormat="1" applyFont="1" applyAlignment="1">
      <alignment horizontal="right"/>
    </xf>
    <xf numFmtId="0" fontId="7" fillId="0" borderId="0" xfId="0" applyFont="1"/>
    <xf numFmtId="0" fontId="8" fillId="0" borderId="0" xfId="0" applyFont="1"/>
    <xf numFmtId="0" fontId="6" fillId="0" borderId="0" xfId="0" applyFont="1" applyAlignment="1">
      <alignment vertical="top"/>
    </xf>
    <xf numFmtId="0" fontId="8" fillId="0" borderId="0" xfId="0" applyFont="1" applyAlignment="1">
      <alignment horizontal="center"/>
    </xf>
    <xf numFmtId="4" fontId="8" fillId="0" borderId="0" xfId="0" applyNumberFormat="1" applyFont="1" applyAlignment="1">
      <alignment horizontal="left"/>
    </xf>
    <xf numFmtId="4" fontId="0" fillId="0" borderId="0" xfId="0" applyNumberFormat="1" applyAlignment="1">
      <alignment horizontal="left"/>
    </xf>
    <xf numFmtId="4" fontId="9" fillId="0" borderId="0" xfId="0" applyNumberFormat="1" applyFont="1" applyAlignment="1">
      <alignment horizontal="left"/>
    </xf>
    <xf numFmtId="0" fontId="3" fillId="0" borderId="0" xfId="0" applyFont="1" applyAlignment="1">
      <alignment vertical="top"/>
    </xf>
    <xf numFmtId="0" fontId="10" fillId="0" borderId="0" xfId="0" applyFont="1"/>
    <xf numFmtId="4" fontId="3" fillId="0" borderId="0" xfId="0" applyNumberFormat="1" applyFont="1" applyAlignment="1">
      <alignment horizontal="center"/>
    </xf>
    <xf numFmtId="4" fontId="3" fillId="0" borderId="0" xfId="0" applyNumberFormat="1" applyFont="1"/>
    <xf numFmtId="0" fontId="4" fillId="0" borderId="0" xfId="0" applyFont="1" applyAlignment="1">
      <alignment vertical="top"/>
    </xf>
    <xf numFmtId="4" fontId="4" fillId="0" borderId="0" xfId="0" applyNumberFormat="1" applyFont="1"/>
    <xf numFmtId="0" fontId="4" fillId="0" borderId="1" xfId="0" applyFont="1" applyBorder="1"/>
    <xf numFmtId="4" fontId="4" fillId="0" borderId="1" xfId="0" applyNumberFormat="1" applyFont="1" applyBorder="1" applyAlignment="1">
      <alignment horizontal="center"/>
    </xf>
    <xf numFmtId="4" fontId="4" fillId="0" borderId="1" xfId="0" applyNumberFormat="1" applyFont="1" applyBorder="1"/>
    <xf numFmtId="0" fontId="4" fillId="0" borderId="2" xfId="0" applyFont="1" applyBorder="1"/>
    <xf numFmtId="4" fontId="4" fillId="0" borderId="2" xfId="0" applyNumberFormat="1" applyFont="1" applyBorder="1" applyAlignment="1">
      <alignment horizontal="center"/>
    </xf>
    <xf numFmtId="4" fontId="4" fillId="0" borderId="2" xfId="0" applyNumberFormat="1" applyFont="1" applyBorder="1"/>
    <xf numFmtId="4" fontId="3" fillId="0" borderId="2" xfId="0" applyNumberFormat="1" applyFont="1" applyBorder="1"/>
    <xf numFmtId="4" fontId="3" fillId="0" borderId="2" xfId="0" applyNumberFormat="1" applyFont="1" applyBorder="1" applyAlignment="1">
      <alignment horizontal="center"/>
    </xf>
    <xf numFmtId="49" fontId="12" fillId="0" borderId="0" xfId="0" applyNumberFormat="1" applyFont="1" applyAlignment="1">
      <alignment horizontal="left" vertical="top" wrapText="1"/>
    </xf>
    <xf numFmtId="0" fontId="13" fillId="0" borderId="0" xfId="0" applyFont="1" applyAlignment="1">
      <alignment horizontal="left" vertical="top" wrapText="1"/>
    </xf>
    <xf numFmtId="4" fontId="12" fillId="0" borderId="0" xfId="0" applyNumberFormat="1" applyFont="1" applyAlignment="1">
      <alignment horizontal="left" vertical="top" wrapText="1"/>
    </xf>
    <xf numFmtId="164" fontId="12" fillId="0" borderId="0" xfId="0" applyNumberFormat="1" applyFont="1" applyAlignment="1">
      <alignment horizontal="left" vertical="top" wrapText="1"/>
    </xf>
    <xf numFmtId="165" fontId="12" fillId="0" borderId="0" xfId="0" applyNumberFormat="1" applyFont="1" applyAlignment="1">
      <alignment horizontal="left" vertical="top" wrapText="1"/>
    </xf>
    <xf numFmtId="0" fontId="14" fillId="0" borderId="0" xfId="0" applyFont="1" applyAlignment="1">
      <alignment horizontal="left" vertical="top"/>
    </xf>
    <xf numFmtId="0" fontId="12" fillId="0" borderId="0" xfId="0" applyFont="1" applyAlignment="1">
      <alignment horizontal="left" vertical="top" wrapText="1"/>
    </xf>
    <xf numFmtId="49" fontId="15" fillId="0" borderId="0" xfId="0" applyNumberFormat="1" applyFont="1" applyAlignment="1">
      <alignment horizontal="left" vertical="top"/>
    </xf>
    <xf numFmtId="0" fontId="16" fillId="0" borderId="0" xfId="0" applyFont="1" applyAlignment="1">
      <alignment horizontal="left" vertical="top" wrapText="1"/>
    </xf>
    <xf numFmtId="49" fontId="17" fillId="0" borderId="0" xfId="0" applyNumberFormat="1" applyFont="1" applyAlignment="1">
      <alignment horizontal="left" vertical="top"/>
    </xf>
    <xf numFmtId="165" fontId="18" fillId="0" borderId="0" xfId="0" applyNumberFormat="1" applyFont="1" applyAlignment="1">
      <alignment horizontal="left" vertical="top" wrapText="1"/>
    </xf>
    <xf numFmtId="4" fontId="16" fillId="0" borderId="0" xfId="0" applyNumberFormat="1" applyFont="1" applyAlignment="1">
      <alignment horizontal="left" vertical="top" wrapText="1"/>
    </xf>
    <xf numFmtId="49" fontId="17" fillId="0" borderId="0" xfId="0" applyNumberFormat="1" applyFont="1" applyAlignment="1">
      <alignment horizontal="left" vertical="top" wrapText="1"/>
    </xf>
    <xf numFmtId="0" fontId="14" fillId="0" borderId="0" xfId="0" applyFont="1" applyAlignment="1">
      <alignment wrapText="1"/>
    </xf>
    <xf numFmtId="0" fontId="12" fillId="0" borderId="0" xfId="0" applyFont="1" applyAlignment="1">
      <alignment vertical="top" wrapText="1"/>
    </xf>
    <xf numFmtId="0" fontId="14" fillId="0" borderId="0" xfId="0" applyFont="1"/>
    <xf numFmtId="0" fontId="12" fillId="0" borderId="0" xfId="0" applyFont="1" applyAlignment="1">
      <alignment wrapText="1"/>
    </xf>
    <xf numFmtId="49" fontId="12" fillId="0" borderId="3" xfId="0" applyNumberFormat="1" applyFont="1" applyBorder="1" applyAlignment="1">
      <alignment horizontal="left" vertical="top" wrapText="1"/>
    </xf>
    <xf numFmtId="0" fontId="19" fillId="0" borderId="3" xfId="0" applyFont="1" applyBorder="1" applyAlignment="1">
      <alignment horizontal="left" vertical="top" wrapText="1"/>
    </xf>
    <xf numFmtId="0" fontId="19" fillId="0" borderId="0" xfId="0" applyFont="1" applyAlignment="1">
      <alignment horizontal="left" vertical="top" wrapText="1"/>
    </xf>
    <xf numFmtId="49" fontId="12" fillId="0" borderId="3" xfId="0" applyNumberFormat="1" applyFont="1" applyBorder="1" applyAlignment="1">
      <alignment horizontal="left" vertical="top"/>
    </xf>
    <xf numFmtId="49" fontId="19" fillId="0" borderId="0" xfId="0" applyNumberFormat="1" applyFont="1" applyAlignment="1">
      <alignment horizontal="left" vertical="top" wrapText="1"/>
    </xf>
    <xf numFmtId="0" fontId="20" fillId="0" borderId="0" xfId="0" applyFont="1" applyAlignment="1">
      <alignment horizontal="left" vertical="top" wrapText="1"/>
    </xf>
    <xf numFmtId="49" fontId="19" fillId="0" borderId="3" xfId="0" applyNumberFormat="1" applyFont="1" applyBorder="1" applyAlignment="1">
      <alignment horizontal="left" vertical="top" wrapText="1"/>
    </xf>
    <xf numFmtId="0" fontId="21" fillId="0" borderId="0" xfId="0" applyFont="1" applyAlignment="1">
      <alignment horizontal="left" vertical="top" wrapText="1"/>
    </xf>
    <xf numFmtId="0" fontId="14" fillId="0" borderId="0" xfId="0" applyFont="1" applyAlignment="1">
      <alignment horizontal="left" wrapText="1"/>
    </xf>
    <xf numFmtId="49" fontId="22" fillId="0" borderId="0" xfId="0" applyNumberFormat="1" applyFont="1" applyAlignment="1">
      <alignment horizontal="left" vertical="top" wrapText="1"/>
    </xf>
    <xf numFmtId="0" fontId="22" fillId="0" borderId="0" xfId="0" applyFont="1" applyAlignment="1">
      <alignment horizontal="left" vertical="top" wrapText="1"/>
    </xf>
    <xf numFmtId="0" fontId="23" fillId="0" borderId="0" xfId="0" applyFont="1" applyAlignment="1">
      <alignment horizontal="left" vertical="top" wrapText="1"/>
    </xf>
    <xf numFmtId="49" fontId="18" fillId="0" borderId="0" xfId="0" applyNumberFormat="1" applyFont="1" applyAlignment="1">
      <alignment horizontal="left" vertical="top" wrapText="1"/>
    </xf>
    <xf numFmtId="49" fontId="24" fillId="0" borderId="0" xfId="0" applyNumberFormat="1" applyFont="1" applyAlignment="1">
      <alignment horizontal="left" vertical="top" wrapText="1"/>
    </xf>
    <xf numFmtId="49" fontId="25" fillId="0" borderId="0" xfId="0" applyNumberFormat="1" applyFont="1" applyAlignment="1">
      <alignment horizontal="left" vertical="top" wrapText="1"/>
    </xf>
    <xf numFmtId="0" fontId="17" fillId="0" borderId="0" xfId="0" applyFont="1" applyAlignment="1">
      <alignment horizontal="left" vertical="top" wrapText="1"/>
    </xf>
    <xf numFmtId="0" fontId="0" fillId="0" borderId="0" xfId="0" applyAlignment="1">
      <alignment wrapText="1"/>
    </xf>
    <xf numFmtId="0" fontId="35" fillId="0" borderId="0" xfId="0" applyFont="1"/>
    <xf numFmtId="4" fontId="40" fillId="0" borderId="0" xfId="0" applyNumberFormat="1" applyFont="1" applyAlignment="1">
      <alignment horizontal="left"/>
    </xf>
    <xf numFmtId="0" fontId="51" fillId="0" borderId="0" xfId="0" applyFont="1"/>
    <xf numFmtId="4" fontId="26" fillId="0" borderId="0" xfId="0" applyNumberFormat="1" applyFont="1"/>
    <xf numFmtId="4" fontId="11" fillId="0" borderId="0" xfId="0" applyNumberFormat="1" applyFont="1"/>
    <xf numFmtId="4" fontId="34" fillId="0" borderId="0" xfId="0" applyNumberFormat="1" applyFont="1"/>
    <xf numFmtId="0" fontId="34" fillId="0" borderId="0" xfId="0" applyFont="1"/>
    <xf numFmtId="49" fontId="41" fillId="0" borderId="0" xfId="0" applyNumberFormat="1" applyFont="1" applyAlignment="1">
      <alignment horizontal="left" vertical="top"/>
    </xf>
    <xf numFmtId="4" fontId="41" fillId="0" borderId="0" xfId="0" applyNumberFormat="1" applyFont="1"/>
    <xf numFmtId="0" fontId="41" fillId="0" borderId="0" xfId="0" applyFont="1"/>
    <xf numFmtId="49" fontId="41" fillId="0" borderId="0" xfId="0" applyNumberFormat="1" applyFont="1" applyAlignment="1">
      <alignment vertical="top"/>
    </xf>
    <xf numFmtId="49" fontId="0" fillId="0" borderId="0" xfId="0" applyNumberFormat="1"/>
    <xf numFmtId="0" fontId="26" fillId="0" borderId="0" xfId="0" applyFont="1"/>
    <xf numFmtId="49" fontId="4" fillId="0" borderId="0" xfId="0" applyNumberFormat="1" applyFont="1" applyAlignment="1">
      <alignment vertical="top"/>
    </xf>
    <xf numFmtId="49" fontId="11" fillId="0" borderId="0" xfId="0" applyNumberFormat="1" applyFont="1" applyAlignment="1">
      <alignment vertical="top"/>
    </xf>
    <xf numFmtId="0" fontId="27" fillId="0" borderId="0" xfId="0" applyFont="1"/>
    <xf numFmtId="0" fontId="41" fillId="0" borderId="0" xfId="0" applyFont="1" applyAlignment="1">
      <alignment vertical="top"/>
    </xf>
    <xf numFmtId="0" fontId="50" fillId="0" borderId="0" xfId="0" applyFont="1"/>
    <xf numFmtId="49" fontId="26" fillId="0" borderId="0" xfId="0" applyNumberFormat="1" applyFont="1"/>
    <xf numFmtId="49" fontId="47" fillId="0" borderId="0" xfId="0" applyNumberFormat="1" applyFont="1" applyAlignment="1">
      <alignment vertical="top"/>
    </xf>
    <xf numFmtId="0" fontId="48" fillId="0" borderId="0" xfId="0" applyFont="1"/>
    <xf numFmtId="0" fontId="49" fillId="0" borderId="0" xfId="0" applyFont="1"/>
    <xf numFmtId="49" fontId="48" fillId="0" borderId="0" xfId="0" applyNumberFormat="1" applyFont="1" applyAlignment="1">
      <alignment vertical="top"/>
    </xf>
    <xf numFmtId="49" fontId="48" fillId="0" borderId="0" xfId="0" applyNumberFormat="1" applyFont="1"/>
    <xf numFmtId="49" fontId="41" fillId="0" borderId="0" xfId="0" applyNumberFormat="1" applyFont="1"/>
    <xf numFmtId="166" fontId="41" fillId="0" borderId="0" xfId="0" applyNumberFormat="1" applyFont="1" applyAlignment="1">
      <alignment vertical="top"/>
    </xf>
    <xf numFmtId="49" fontId="29" fillId="0" borderId="0" xfId="0" applyNumberFormat="1" applyFont="1" applyAlignment="1">
      <alignment horizontal="left" vertical="top"/>
    </xf>
    <xf numFmtId="49" fontId="37" fillId="0" borderId="0" xfId="0" applyNumberFormat="1" applyFont="1" applyAlignment="1">
      <alignment horizontal="left" vertical="top"/>
    </xf>
    <xf numFmtId="49" fontId="12" fillId="0" borderId="0" xfId="0" applyNumberFormat="1" applyFont="1" applyAlignment="1">
      <alignment horizontal="left" vertical="top"/>
    </xf>
    <xf numFmtId="0" fontId="44" fillId="0" borderId="4" xfId="11"/>
    <xf numFmtId="0" fontId="44" fillId="0" borderId="4" xfId="11" applyAlignment="1">
      <alignment horizontal="center"/>
    </xf>
    <xf numFmtId="169" fontId="54" fillId="3" borderId="4" xfId="11" applyNumberFormat="1" applyFont="1" applyFill="1" applyAlignment="1">
      <alignment vertical="center" wrapText="1"/>
    </xf>
    <xf numFmtId="169" fontId="54" fillId="3" borderId="4" xfId="11" applyNumberFormat="1" applyFont="1" applyFill="1" applyAlignment="1">
      <alignment horizontal="center" wrapText="1"/>
    </xf>
    <xf numFmtId="2" fontId="54" fillId="3" borderId="4" xfId="11" applyNumberFormat="1" applyFont="1" applyFill="1" applyAlignment="1">
      <alignment horizontal="right" vertical="center" wrapText="1"/>
    </xf>
    <xf numFmtId="170" fontId="54" fillId="3" borderId="4" xfId="11" applyNumberFormat="1" applyFont="1" applyFill="1" applyAlignment="1" applyProtection="1">
      <alignment horizontal="right" vertical="center" wrapText="1"/>
      <protection locked="0"/>
    </xf>
    <xf numFmtId="168" fontId="54" fillId="3" borderId="4" xfId="11" applyNumberFormat="1" applyFont="1" applyFill="1" applyAlignment="1">
      <alignment horizontal="right" vertical="center" wrapText="1"/>
    </xf>
    <xf numFmtId="0" fontId="53" fillId="0" borderId="4" xfId="11" applyFont="1" applyAlignment="1">
      <alignment horizontal="center"/>
    </xf>
    <xf numFmtId="0" fontId="53" fillId="0" borderId="4" xfId="11" applyFont="1" applyAlignment="1">
      <alignment horizontal="right"/>
    </xf>
    <xf numFmtId="168" fontId="53" fillId="0" borderId="4" xfId="11" applyNumberFormat="1" applyFont="1" applyAlignment="1">
      <alignment horizontal="right" wrapText="1"/>
    </xf>
    <xf numFmtId="169" fontId="54" fillId="0" borderId="4" xfId="11" applyNumberFormat="1" applyFont="1" applyAlignment="1">
      <alignment vertical="center" wrapText="1"/>
    </xf>
    <xf numFmtId="169" fontId="54" fillId="0" borderId="4" xfId="11" applyNumberFormat="1" applyFont="1" applyAlignment="1">
      <alignment horizontal="center" wrapText="1"/>
    </xf>
    <xf numFmtId="2" fontId="54" fillId="0" borderId="4" xfId="11" applyNumberFormat="1" applyFont="1" applyAlignment="1">
      <alignment horizontal="right" vertical="center" wrapText="1"/>
    </xf>
    <xf numFmtId="170" fontId="54" fillId="0" borderId="4" xfId="11" applyNumberFormat="1" applyFont="1" applyAlignment="1" applyProtection="1">
      <alignment horizontal="right" vertical="center" wrapText="1"/>
      <protection locked="0"/>
    </xf>
    <xf numFmtId="168" fontId="54" fillId="0" borderId="4" xfId="11" applyNumberFormat="1" applyFont="1" applyAlignment="1">
      <alignment horizontal="right" vertical="center" wrapText="1"/>
    </xf>
    <xf numFmtId="4" fontId="57" fillId="0" borderId="6" xfId="11" applyNumberFormat="1" applyFont="1" applyBorder="1" applyAlignment="1">
      <alignment horizontal="right" wrapText="1"/>
    </xf>
    <xf numFmtId="170" fontId="57" fillId="0" borderId="6" xfId="11" applyNumberFormat="1" applyFont="1" applyBorder="1" applyAlignment="1" applyProtection="1">
      <alignment horizontal="right" wrapText="1"/>
      <protection locked="0"/>
    </xf>
    <xf numFmtId="168" fontId="57" fillId="0" borderId="6" xfId="11" applyNumberFormat="1" applyFont="1" applyBorder="1" applyAlignment="1">
      <alignment horizontal="right" wrapText="1"/>
    </xf>
    <xf numFmtId="171" fontId="53" fillId="0" borderId="4" xfId="11" applyNumberFormat="1" applyFont="1" applyAlignment="1">
      <alignment horizontal="left" vertical="top"/>
    </xf>
    <xf numFmtId="0" fontId="57" fillId="0" borderId="4" xfId="11" applyFont="1" applyAlignment="1">
      <alignment horizontal="left" vertical="top" wrapText="1"/>
    </xf>
    <xf numFmtId="171" fontId="53" fillId="0" borderId="4" xfId="11" applyNumberFormat="1" applyFont="1" applyAlignment="1">
      <alignment horizontal="center"/>
    </xf>
    <xf numFmtId="170" fontId="53" fillId="0" borderId="4" xfId="11" applyNumberFormat="1" applyFont="1" applyAlignment="1" applyProtection="1">
      <alignment horizontal="right"/>
      <protection locked="0"/>
    </xf>
    <xf numFmtId="170" fontId="53" fillId="0" borderId="4" xfId="11" applyNumberFormat="1" applyFont="1" applyAlignment="1">
      <alignment horizontal="right"/>
    </xf>
    <xf numFmtId="0" fontId="53" fillId="0" borderId="4" xfId="11" applyFont="1" applyAlignment="1">
      <alignment horizontal="left" vertical="top" wrapText="1"/>
    </xf>
    <xf numFmtId="3" fontId="53" fillId="0" borderId="4" xfId="11" applyNumberFormat="1" applyFont="1" applyAlignment="1">
      <alignment horizontal="right"/>
    </xf>
    <xf numFmtId="170" fontId="53" fillId="0" borderId="4" xfId="11" applyNumberFormat="1" applyFont="1" applyAlignment="1" applyProtection="1">
      <alignment horizontal="right" vertical="top"/>
      <protection locked="0"/>
    </xf>
    <xf numFmtId="168" fontId="53" fillId="0" borderId="4" xfId="11" applyNumberFormat="1" applyFont="1" applyAlignment="1">
      <alignment horizontal="right" vertical="top" wrapText="1"/>
    </xf>
    <xf numFmtId="0" fontId="57" fillId="0" borderId="5" xfId="11" applyFont="1" applyBorder="1" applyAlignment="1">
      <alignment horizontal="left" wrapText="1"/>
    </xf>
    <xf numFmtId="0" fontId="57" fillId="0" borderId="5" xfId="11" applyFont="1" applyBorder="1" applyAlignment="1">
      <alignment horizontal="center"/>
    </xf>
    <xf numFmtId="171" fontId="57" fillId="0" borderId="5" xfId="11" applyNumberFormat="1" applyFont="1" applyBorder="1" applyAlignment="1">
      <alignment horizontal="right"/>
    </xf>
    <xf numFmtId="170" fontId="57" fillId="0" borderId="5" xfId="11" applyNumberFormat="1" applyFont="1" applyBorder="1" applyAlignment="1" applyProtection="1">
      <alignment horizontal="right"/>
      <protection locked="0"/>
    </xf>
    <xf numFmtId="170" fontId="57" fillId="0" borderId="5" xfId="11" applyNumberFormat="1" applyFont="1" applyBorder="1" applyAlignment="1">
      <alignment horizontal="right"/>
    </xf>
    <xf numFmtId="0" fontId="53" fillId="0" borderId="4" xfId="11" applyFont="1" applyAlignment="1">
      <alignment horizontal="left" wrapText="1"/>
    </xf>
    <xf numFmtId="171" fontId="53" fillId="0" borderId="4" xfId="11" applyNumberFormat="1" applyFont="1" applyAlignment="1">
      <alignment horizontal="right"/>
    </xf>
    <xf numFmtId="171" fontId="57" fillId="0" borderId="4" xfId="11" applyNumberFormat="1" applyFont="1" applyAlignment="1">
      <alignment horizontal="left" vertical="top"/>
    </xf>
    <xf numFmtId="0" fontId="53" fillId="0" borderId="4" xfId="11" applyFont="1" applyAlignment="1">
      <alignment horizontal="left" vertical="center" wrapText="1"/>
    </xf>
    <xf numFmtId="171" fontId="53" fillId="0" borderId="4" xfId="13" applyFont="1" applyAlignment="1">
      <alignment horizontal="left" vertical="top"/>
    </xf>
    <xf numFmtId="0" fontId="59" fillId="0" borderId="4" xfId="4" applyFont="1" applyAlignment="1">
      <alignment horizontal="justify" vertical="top" wrapText="1"/>
    </xf>
    <xf numFmtId="0" fontId="59" fillId="0" borderId="4" xfId="4" applyFont="1" applyAlignment="1">
      <alignment horizontal="center" vertical="top" wrapText="1"/>
    </xf>
    <xf numFmtId="0" fontId="59" fillId="0" borderId="4" xfId="4" applyFont="1" applyAlignment="1">
      <alignment horizontal="right" vertical="top" wrapText="1"/>
    </xf>
    <xf numFmtId="172" fontId="59" fillId="0" borderId="4" xfId="4" applyNumberFormat="1" applyFont="1" applyAlignment="1">
      <alignment horizontal="right" vertical="top" wrapText="1"/>
    </xf>
    <xf numFmtId="0" fontId="52" fillId="0" borderId="4" xfId="14" applyFill="1" applyBorder="1"/>
    <xf numFmtId="4" fontId="60" fillId="0" borderId="4" xfId="11" applyNumberFormat="1" applyFont="1" applyAlignment="1">
      <alignment horizontal="right" wrapText="1"/>
    </xf>
    <xf numFmtId="168" fontId="60" fillId="0" borderId="4" xfId="11" applyNumberFormat="1" applyFont="1" applyAlignment="1">
      <alignment horizontal="right" wrapText="1"/>
    </xf>
    <xf numFmtId="0" fontId="59" fillId="0" borderId="4" xfId="4" applyFont="1" applyAlignment="1">
      <alignment horizontal="left" vertical="top" wrapText="1"/>
    </xf>
    <xf numFmtId="0" fontId="60" fillId="0" borderId="4" xfId="4" applyFont="1" applyAlignment="1">
      <alignment horizontal="left" vertical="top" wrapText="1"/>
    </xf>
    <xf numFmtId="1" fontId="59" fillId="0" borderId="4" xfId="4" applyNumberFormat="1" applyFont="1" applyAlignment="1">
      <alignment horizontal="center" vertical="top" wrapText="1"/>
    </xf>
    <xf numFmtId="0" fontId="59" fillId="0" borderId="4" xfId="15" applyFont="1" applyAlignment="1">
      <alignment horizontal="left" vertical="top" wrapText="1"/>
    </xf>
    <xf numFmtId="172" fontId="61" fillId="0" borderId="4" xfId="4" applyNumberFormat="1" applyFont="1" applyAlignment="1">
      <alignment horizontal="right" vertical="top" wrapText="1"/>
    </xf>
    <xf numFmtId="172" fontId="59" fillId="0" borderId="4" xfId="4" applyNumberFormat="1" applyFont="1" applyAlignment="1" applyProtection="1">
      <alignment horizontal="right" vertical="top" wrapText="1"/>
      <protection locked="0"/>
    </xf>
    <xf numFmtId="0" fontId="59" fillId="0" borderId="4" xfId="11" applyFont="1" applyAlignment="1">
      <alignment horizontal="left" vertical="top" wrapText="1"/>
    </xf>
    <xf numFmtId="171" fontId="59" fillId="0" borderId="4" xfId="11" applyNumberFormat="1" applyFont="1" applyAlignment="1">
      <alignment horizontal="center"/>
    </xf>
    <xf numFmtId="3" fontId="59" fillId="0" borderId="4" xfId="11" applyNumberFormat="1" applyFont="1" applyAlignment="1">
      <alignment horizontal="right"/>
    </xf>
    <xf numFmtId="170" fontId="59" fillId="0" borderId="4" xfId="11" applyNumberFormat="1" applyFont="1" applyAlignment="1" applyProtection="1">
      <alignment horizontal="right"/>
      <protection locked="0"/>
    </xf>
    <xf numFmtId="168" fontId="59" fillId="0" borderId="4" xfId="11" applyNumberFormat="1" applyFont="1" applyAlignment="1">
      <alignment horizontal="right" wrapText="1"/>
    </xf>
    <xf numFmtId="0" fontId="59" fillId="0" borderId="4" xfId="11" applyFont="1" applyAlignment="1">
      <alignment horizontal="center"/>
    </xf>
    <xf numFmtId="0" fontId="59" fillId="0" borderId="4" xfId="11" applyFont="1" applyAlignment="1">
      <alignment horizontal="right"/>
    </xf>
    <xf numFmtId="0" fontId="60" fillId="0" borderId="5" xfId="11" applyFont="1" applyBorder="1" applyAlignment="1">
      <alignment horizontal="left" wrapText="1"/>
    </xf>
    <xf numFmtId="0" fontId="60" fillId="0" borderId="5" xfId="11" applyFont="1" applyBorder="1" applyAlignment="1">
      <alignment horizontal="center"/>
    </xf>
    <xf numFmtId="0" fontId="60" fillId="0" borderId="5" xfId="11" applyFont="1" applyBorder="1" applyAlignment="1">
      <alignment horizontal="right"/>
    </xf>
    <xf numFmtId="170" fontId="60" fillId="0" borderId="5" xfId="11" applyNumberFormat="1" applyFont="1" applyBorder="1" applyAlignment="1" applyProtection="1">
      <alignment horizontal="right"/>
      <protection locked="0"/>
    </xf>
    <xf numFmtId="170" fontId="60" fillId="0" borderId="5" xfId="11" applyNumberFormat="1" applyFont="1" applyBorder="1" applyAlignment="1">
      <alignment horizontal="right"/>
    </xf>
    <xf numFmtId="4" fontId="57" fillId="0" borderId="4" xfId="11" applyNumberFormat="1" applyFont="1" applyAlignment="1">
      <alignment horizontal="right" wrapText="1"/>
    </xf>
    <xf numFmtId="170" fontId="57" fillId="0" borderId="4" xfId="11" applyNumberFormat="1" applyFont="1" applyAlignment="1" applyProtection="1">
      <alignment horizontal="right" wrapText="1"/>
      <protection locked="0"/>
    </xf>
    <xf numFmtId="168" fontId="57" fillId="0" borderId="4" xfId="11" applyNumberFormat="1" applyFont="1" applyAlignment="1">
      <alignment horizontal="right" wrapText="1"/>
    </xf>
    <xf numFmtId="172" fontId="59" fillId="0" borderId="4" xfId="16" applyNumberFormat="1" applyFont="1" applyFill="1" applyBorder="1" applyAlignment="1" applyProtection="1">
      <alignment horizontal="right" vertical="top" wrapText="1"/>
    </xf>
    <xf numFmtId="0" fontId="60" fillId="0" borderId="4" xfId="11" applyFont="1" applyAlignment="1">
      <alignment horizontal="left" wrapText="1"/>
    </xf>
    <xf numFmtId="0" fontId="60" fillId="0" borderId="4" xfId="11" applyFont="1" applyAlignment="1">
      <alignment horizontal="center"/>
    </xf>
    <xf numFmtId="0" fontId="60" fillId="0" borderId="4" xfId="11" applyFont="1" applyAlignment="1">
      <alignment horizontal="right"/>
    </xf>
    <xf numFmtId="170" fontId="60" fillId="0" borderId="4" xfId="11" applyNumberFormat="1" applyFont="1" applyAlignment="1" applyProtection="1">
      <alignment horizontal="right"/>
      <protection locked="0"/>
    </xf>
    <xf numFmtId="170" fontId="60" fillId="0" borderId="4" xfId="11" applyNumberFormat="1" applyFont="1" applyAlignment="1">
      <alignment horizontal="right"/>
    </xf>
    <xf numFmtId="0" fontId="66" fillId="0" borderId="4" xfId="10" applyFont="1"/>
    <xf numFmtId="4" fontId="66" fillId="0" borderId="4" xfId="10" applyNumberFormat="1" applyFont="1"/>
    <xf numFmtId="0" fontId="66" fillId="0" borderId="4" xfId="10" applyFont="1" applyAlignment="1">
      <alignment horizontal="left"/>
    </xf>
    <xf numFmtId="0" fontId="41" fillId="0" borderId="4" xfId="10" applyAlignment="1">
      <alignment wrapText="1"/>
    </xf>
    <xf numFmtId="0" fontId="66" fillId="0" borderId="4" xfId="10" applyFont="1" applyAlignment="1">
      <alignment wrapText="1"/>
    </xf>
    <xf numFmtId="0" fontId="67" fillId="0" borderId="4" xfId="10" applyFont="1"/>
    <xf numFmtId="4" fontId="67" fillId="0" borderId="4" xfId="10" applyNumberFormat="1" applyFont="1"/>
    <xf numFmtId="174" fontId="71" fillId="0" borderId="7" xfId="10" applyNumberFormat="1" applyFont="1" applyBorder="1"/>
    <xf numFmtId="4" fontId="66" fillId="0" borderId="7" xfId="10" applyNumberFormat="1" applyFont="1" applyBorder="1"/>
    <xf numFmtId="0" fontId="66" fillId="0" borderId="7" xfId="10" applyFont="1" applyBorder="1"/>
    <xf numFmtId="0" fontId="66" fillId="0" borderId="7" xfId="10" applyFont="1" applyBorder="1" applyAlignment="1">
      <alignment horizontal="left"/>
    </xf>
    <xf numFmtId="0" fontId="71" fillId="0" borderId="7" xfId="10" applyFont="1" applyBorder="1"/>
    <xf numFmtId="9" fontId="66" fillId="0" borderId="4" xfId="10" applyNumberFormat="1" applyFont="1" applyAlignment="1">
      <alignment horizontal="left"/>
    </xf>
    <xf numFmtId="0" fontId="66" fillId="0" borderId="4" xfId="10" applyFont="1" applyAlignment="1">
      <alignment horizontal="left" wrapText="1"/>
    </xf>
    <xf numFmtId="0" fontId="50" fillId="0" borderId="4" xfId="10" applyFont="1"/>
    <xf numFmtId="4" fontId="66" fillId="0" borderId="4" xfId="10" applyNumberFormat="1" applyFont="1" applyAlignment="1" applyProtection="1">
      <alignment horizontal="right"/>
      <protection locked="0"/>
    </xf>
    <xf numFmtId="4" fontId="66" fillId="0" borderId="4" xfId="10" applyNumberFormat="1" applyFont="1" applyProtection="1">
      <protection locked="0"/>
    </xf>
    <xf numFmtId="4" fontId="67" fillId="0" borderId="4" xfId="10" applyNumberFormat="1" applyFont="1" applyAlignment="1" applyProtection="1">
      <alignment horizontal="right"/>
      <protection locked="0"/>
    </xf>
    <xf numFmtId="0" fontId="41" fillId="0" borderId="4" xfId="10"/>
    <xf numFmtId="0" fontId="41" fillId="0" borderId="4" xfId="10" applyAlignment="1">
      <alignment horizontal="left"/>
    </xf>
    <xf numFmtId="0" fontId="72" fillId="0" borderId="4" xfId="10" applyFont="1"/>
    <xf numFmtId="0" fontId="73" fillId="0" borderId="4" xfId="10" applyFont="1"/>
    <xf numFmtId="4" fontId="72" fillId="0" borderId="4" xfId="10" applyNumberFormat="1" applyFont="1" applyProtection="1">
      <protection locked="0"/>
    </xf>
    <xf numFmtId="0" fontId="72" fillId="0" borderId="4" xfId="10" applyFont="1" applyAlignment="1">
      <alignment horizontal="left"/>
    </xf>
    <xf numFmtId="4" fontId="72" fillId="0" borderId="4" xfId="10" applyNumberFormat="1" applyFont="1" applyAlignment="1" applyProtection="1">
      <alignment horizontal="right"/>
      <protection locked="0"/>
    </xf>
    <xf numFmtId="0" fontId="38" fillId="0" borderId="4" xfId="10" applyFont="1" applyAlignment="1">
      <alignment wrapText="1"/>
    </xf>
    <xf numFmtId="0" fontId="66" fillId="0" borderId="4" xfId="10" applyFont="1" applyAlignment="1">
      <alignment horizontal="center"/>
    </xf>
    <xf numFmtId="16" fontId="66" fillId="0" borderId="4" xfId="10" applyNumberFormat="1" applyFont="1"/>
    <xf numFmtId="0" fontId="67" fillId="0" borderId="4" xfId="10" applyFont="1" applyAlignment="1">
      <alignment horizontal="left"/>
    </xf>
    <xf numFmtId="0" fontId="68" fillId="0" borderId="4" xfId="10" applyFont="1"/>
    <xf numFmtId="4" fontId="72" fillId="0" borderId="4" xfId="10" applyNumberFormat="1" applyFont="1"/>
    <xf numFmtId="4" fontId="72" fillId="0" borderId="4" xfId="10" applyNumberFormat="1" applyFont="1" applyAlignment="1">
      <alignment horizontal="right"/>
    </xf>
    <xf numFmtId="0" fontId="72" fillId="0" borderId="4" xfId="10" applyFont="1" applyAlignment="1">
      <alignment shrinkToFit="1"/>
    </xf>
    <xf numFmtId="0" fontId="75" fillId="0" borderId="4" xfId="10" applyFont="1"/>
    <xf numFmtId="0" fontId="77" fillId="0" borderId="4" xfId="10" applyFont="1"/>
    <xf numFmtId="0" fontId="69" fillId="0" borderId="4" xfId="10" applyFont="1"/>
    <xf numFmtId="4" fontId="71" fillId="0" borderId="4" xfId="10" applyNumberFormat="1" applyFont="1" applyAlignment="1">
      <alignment horizontal="left"/>
    </xf>
    <xf numFmtId="4" fontId="66" fillId="0" borderId="4" xfId="10" applyNumberFormat="1" applyFont="1" applyAlignment="1">
      <alignment horizontal="left"/>
    </xf>
    <xf numFmtId="4" fontId="41" fillId="0" borderId="4" xfId="10" applyNumberFormat="1" applyAlignment="1">
      <alignment horizontal="center"/>
    </xf>
    <xf numFmtId="175" fontId="41" fillId="0" borderId="4" xfId="10" applyNumberFormat="1" applyAlignment="1">
      <alignment horizontal="center"/>
    </xf>
    <xf numFmtId="175" fontId="41" fillId="0" borderId="4" xfId="10" applyNumberFormat="1"/>
    <xf numFmtId="0" fontId="41" fillId="0" borderId="4" xfId="10" applyAlignment="1">
      <alignment vertical="top"/>
    </xf>
    <xf numFmtId="4" fontId="78" fillId="0" borderId="4" xfId="10" applyNumberFormat="1" applyFont="1" applyAlignment="1">
      <alignment horizontal="center"/>
    </xf>
    <xf numFmtId="175" fontId="78" fillId="0" borderId="4" xfId="10" applyNumberFormat="1" applyFont="1" applyAlignment="1">
      <alignment horizontal="center"/>
    </xf>
    <xf numFmtId="175" fontId="78" fillId="0" borderId="4" xfId="10" applyNumberFormat="1" applyFont="1"/>
    <xf numFmtId="0" fontId="41" fillId="0" borderId="4" xfId="10" applyAlignment="1">
      <alignment horizontal="left" vertical="top"/>
    </xf>
    <xf numFmtId="172" fontId="78" fillId="0" borderId="4" xfId="10" applyNumberFormat="1" applyFont="1"/>
    <xf numFmtId="0" fontId="79" fillId="0" borderId="4" xfId="10" applyFont="1"/>
    <xf numFmtId="0" fontId="78" fillId="0" borderId="4" xfId="10" applyFont="1"/>
    <xf numFmtId="0" fontId="78" fillId="0" borderId="4" xfId="10" applyFont="1" applyAlignment="1">
      <alignment vertical="top"/>
    </xf>
    <xf numFmtId="172" fontId="78" fillId="0" borderId="4" xfId="10" applyNumberFormat="1" applyFont="1" applyAlignment="1">
      <alignment horizontal="center"/>
    </xf>
    <xf numFmtId="176" fontId="79" fillId="0" borderId="4" xfId="10" applyNumberFormat="1" applyFont="1"/>
    <xf numFmtId="176" fontId="41" fillId="0" borderId="4" xfId="10" applyNumberFormat="1"/>
    <xf numFmtId="1" fontId="37" fillId="0" borderId="4" xfId="10" applyNumberFormat="1" applyFont="1" applyAlignment="1">
      <alignment horizontal="left"/>
    </xf>
    <xf numFmtId="0" fontId="37" fillId="0" borderId="4" xfId="10" applyFont="1"/>
    <xf numFmtId="175" fontId="70" fillId="0" borderId="4" xfId="10" applyNumberFormat="1" applyFont="1" applyAlignment="1">
      <alignment horizontal="center"/>
    </xf>
    <xf numFmtId="175" fontId="41" fillId="0" borderId="8" xfId="10" applyNumberFormat="1" applyBorder="1" applyAlignment="1">
      <alignment horizontal="center"/>
    </xf>
    <xf numFmtId="175" fontId="41" fillId="0" borderId="8" xfId="10" applyNumberFormat="1" applyBorder="1"/>
    <xf numFmtId="0" fontId="41" fillId="0" borderId="8" xfId="10" applyBorder="1"/>
    <xf numFmtId="175" fontId="38" fillId="0" borderId="4" xfId="10" applyNumberFormat="1" applyFont="1" applyAlignment="1">
      <alignment horizontal="center"/>
    </xf>
    <xf numFmtId="0" fontId="41" fillId="0" borderId="4" xfId="10" applyAlignment="1">
      <alignment horizontal="center"/>
    </xf>
    <xf numFmtId="9" fontId="38" fillId="0" borderId="4" xfId="10" applyNumberFormat="1" applyFont="1" applyAlignment="1">
      <alignment wrapText="1"/>
    </xf>
    <xf numFmtId="0" fontId="37" fillId="0" borderId="4" xfId="10" applyFont="1" applyAlignment="1">
      <alignment vertical="top" wrapText="1"/>
    </xf>
    <xf numFmtId="0" fontId="38" fillId="0" borderId="4" xfId="10" applyFont="1" applyAlignment="1">
      <alignment horizontal="left"/>
    </xf>
    <xf numFmtId="0" fontId="38" fillId="0" borderId="4" xfId="10" applyFont="1" applyAlignment="1">
      <alignment horizontal="left" wrapText="1"/>
    </xf>
    <xf numFmtId="0" fontId="38" fillId="0" borderId="4" xfId="10" applyFont="1" applyAlignment="1">
      <alignment horizontal="center"/>
    </xf>
    <xf numFmtId="0" fontId="83" fillId="0" borderId="4" xfId="10" applyFont="1" applyAlignment="1">
      <alignment vertical="top" wrapText="1"/>
    </xf>
    <xf numFmtId="0" fontId="41" fillId="0" borderId="4" xfId="10" applyAlignment="1">
      <alignment horizontal="center" vertical="top"/>
    </xf>
    <xf numFmtId="3" fontId="41" fillId="0" borderId="4" xfId="10" applyNumberFormat="1"/>
    <xf numFmtId="3" fontId="85" fillId="0" borderId="4" xfId="10" applyNumberFormat="1" applyFont="1" applyAlignment="1">
      <alignment horizontal="center"/>
    </xf>
    <xf numFmtId="0" fontId="83" fillId="0" borderId="4" xfId="10" applyFont="1" applyAlignment="1">
      <alignment horizontal="center" wrapText="1"/>
    </xf>
    <xf numFmtId="3" fontId="38" fillId="0" borderId="4" xfId="10" applyNumberFormat="1" applyFont="1" applyAlignment="1">
      <alignment horizontal="justify"/>
    </xf>
    <xf numFmtId="3" fontId="38" fillId="0" borderId="4" xfId="10" applyNumberFormat="1" applyFont="1"/>
    <xf numFmtId="3" fontId="38" fillId="0" borderId="4" xfId="10" applyNumberFormat="1" applyFont="1" applyAlignment="1">
      <alignment horizontal="center"/>
    </xf>
    <xf numFmtId="0" fontId="86" fillId="0" borderId="4" xfId="10" applyFont="1" applyAlignment="1">
      <alignment vertical="top" wrapText="1"/>
    </xf>
    <xf numFmtId="0" fontId="88" fillId="0" borderId="4" xfId="10" applyFont="1" applyAlignment="1">
      <alignment vertical="top" wrapText="1"/>
    </xf>
    <xf numFmtId="4" fontId="41" fillId="0" borderId="4" xfId="10" applyNumberFormat="1" applyAlignment="1">
      <alignment horizontal="left"/>
    </xf>
    <xf numFmtId="0" fontId="38" fillId="0" borderId="4" xfId="10" applyFont="1" applyAlignment="1">
      <alignment vertical="top" wrapText="1"/>
    </xf>
    <xf numFmtId="4" fontId="90" fillId="0" borderId="4" xfId="10" applyNumberFormat="1" applyFont="1" applyAlignment="1">
      <alignment horizontal="left"/>
    </xf>
    <xf numFmtId="4" fontId="41" fillId="0" borderId="4" xfId="10" applyNumberFormat="1" applyAlignment="1">
      <alignment horizontal="left" wrapText="1"/>
    </xf>
    <xf numFmtId="0" fontId="91" fillId="0" borderId="4" xfId="10" applyFont="1" applyAlignment="1">
      <alignment vertical="top" wrapText="1"/>
    </xf>
    <xf numFmtId="0" fontId="83" fillId="0" borderId="4" xfId="10" applyFont="1" applyAlignment="1">
      <alignment horizontal="justify" vertical="top" wrapText="1"/>
    </xf>
    <xf numFmtId="0" fontId="92" fillId="0" borderId="4" xfId="10" applyFont="1" applyAlignment="1">
      <alignment horizontal="justify" vertical="top" wrapText="1"/>
    </xf>
    <xf numFmtId="0" fontId="22" fillId="0" borderId="4" xfId="10" applyFont="1" applyAlignment="1">
      <alignment horizontal="justify" vertical="top" wrapText="1"/>
    </xf>
    <xf numFmtId="3" fontId="91" fillId="0" borderId="4" xfId="17" applyNumberFormat="1" applyFont="1" applyAlignment="1" applyProtection="1">
      <alignment vertical="top" wrapText="1"/>
      <protection locked="0"/>
    </xf>
    <xf numFmtId="0" fontId="41" fillId="0" borderId="9" xfId="10" applyBorder="1" applyAlignment="1">
      <alignment horizontal="center" vertical="top"/>
    </xf>
    <xf numFmtId="0" fontId="83" fillId="0" borderId="9" xfId="10" applyFont="1" applyBorder="1" applyAlignment="1">
      <alignment vertical="top" wrapText="1"/>
    </xf>
    <xf numFmtId="0" fontId="83" fillId="0" borderId="9" xfId="10" applyFont="1" applyBorder="1" applyAlignment="1">
      <alignment horizontal="center" wrapText="1"/>
    </xf>
    <xf numFmtId="4" fontId="41" fillId="0" borderId="9" xfId="10" applyNumberFormat="1" applyBorder="1" applyAlignment="1">
      <alignment horizontal="center"/>
    </xf>
    <xf numFmtId="0" fontId="87" fillId="0" borderId="4" xfId="10" applyFont="1" applyAlignment="1">
      <alignment vertical="top" wrapText="1"/>
    </xf>
    <xf numFmtId="0" fontId="87" fillId="0" borderId="4" xfId="10" applyFont="1" applyAlignment="1">
      <alignment horizontal="center" wrapText="1"/>
    </xf>
    <xf numFmtId="178" fontId="78" fillId="0" borderId="4" xfId="10" applyNumberFormat="1" applyFont="1" applyAlignment="1">
      <alignment horizontal="center"/>
    </xf>
    <xf numFmtId="0" fontId="38" fillId="0" borderId="4" xfId="10" applyFont="1" applyAlignment="1">
      <alignment horizontal="left" vertical="top" wrapText="1"/>
    </xf>
    <xf numFmtId="0" fontId="41" fillId="0" borderId="4" xfId="10" applyAlignment="1">
      <alignment vertical="top" wrapText="1"/>
    </xf>
    <xf numFmtId="0" fontId="83" fillId="0" borderId="4" xfId="10" applyFont="1" applyAlignment="1">
      <alignment horizontal="left" vertical="top" wrapText="1"/>
    </xf>
    <xf numFmtId="0" fontId="41" fillId="0" borderId="4" xfId="10" applyAlignment="1">
      <alignment horizontal="left" vertical="top" wrapText="1"/>
    </xf>
    <xf numFmtId="0" fontId="81" fillId="0" borderId="4" xfId="10" applyFont="1" applyAlignment="1">
      <alignment horizontal="left" vertical="top" wrapText="1"/>
    </xf>
    <xf numFmtId="0" fontId="84" fillId="0" borderId="4" xfId="10" applyFont="1" applyAlignment="1">
      <alignment horizontal="left" vertical="top" wrapText="1"/>
    </xf>
    <xf numFmtId="0" fontId="78" fillId="0" borderId="4" xfId="10" applyFont="1" applyAlignment="1">
      <alignment horizontal="left" vertical="top" wrapText="1"/>
    </xf>
    <xf numFmtId="0" fontId="82" fillId="0" borderId="4" xfId="10" applyFont="1" applyAlignment="1">
      <alignment horizontal="left" vertical="top" wrapText="1"/>
    </xf>
    <xf numFmtId="9" fontId="41" fillId="0" borderId="4" xfId="10" applyNumberFormat="1" applyAlignment="1">
      <alignment horizontal="left" vertical="top" wrapText="1"/>
    </xf>
    <xf numFmtId="0" fontId="41" fillId="0" borderId="8" xfId="10" applyBorder="1" applyAlignment="1">
      <alignment horizontal="left" vertical="top" wrapText="1"/>
    </xf>
    <xf numFmtId="0" fontId="37" fillId="0" borderId="4" xfId="10" applyFont="1" applyAlignment="1">
      <alignment horizontal="left" vertical="top" wrapText="1"/>
    </xf>
    <xf numFmtId="0" fontId="37" fillId="0" borderId="4" xfId="10" applyFont="1" applyAlignment="1">
      <alignment wrapText="1"/>
    </xf>
    <xf numFmtId="9" fontId="38" fillId="0" borderId="4" xfId="10" applyNumberFormat="1" applyFont="1" applyAlignment="1">
      <alignment vertical="top" wrapText="1"/>
    </xf>
    <xf numFmtId="0" fontId="28" fillId="0" borderId="0" xfId="0" applyFont="1" applyAlignment="1">
      <alignment vertical="top" wrapText="1"/>
    </xf>
    <xf numFmtId="4" fontId="79" fillId="0" borderId="0" xfId="0" applyNumberFormat="1" applyFont="1"/>
    <xf numFmtId="0" fontId="79" fillId="0" borderId="0" xfId="0" applyFont="1"/>
    <xf numFmtId="4" fontId="96" fillId="0" borderId="0" xfId="0" applyNumberFormat="1" applyFont="1"/>
    <xf numFmtId="4" fontId="97" fillId="0" borderId="0" xfId="0" applyNumberFormat="1" applyFont="1"/>
    <xf numFmtId="0" fontId="79" fillId="0" borderId="0" xfId="0" applyFont="1" applyAlignment="1">
      <alignment horizontal="left"/>
    </xf>
    <xf numFmtId="4" fontId="94" fillId="0" borderId="0" xfId="0" applyNumberFormat="1" applyFont="1"/>
    <xf numFmtId="4" fontId="98" fillId="0" borderId="0" xfId="0" applyNumberFormat="1" applyFont="1"/>
    <xf numFmtId="4" fontId="99" fillId="0" borderId="0" xfId="0" applyNumberFormat="1" applyFont="1"/>
    <xf numFmtId="0" fontId="100" fillId="0" borderId="0" xfId="0" applyFont="1"/>
    <xf numFmtId="0" fontId="95" fillId="0" borderId="0" xfId="0" applyFont="1"/>
    <xf numFmtId="0" fontId="101" fillId="0" borderId="0" xfId="0" applyFont="1"/>
    <xf numFmtId="0" fontId="102" fillId="0" borderId="0" xfId="0" applyFont="1"/>
    <xf numFmtId="0" fontId="103" fillId="0" borderId="0" xfId="0" applyFont="1"/>
    <xf numFmtId="0" fontId="104" fillId="0" borderId="0" xfId="0" applyFont="1"/>
    <xf numFmtId="0" fontId="97" fillId="0" borderId="0" xfId="0" applyFont="1"/>
    <xf numFmtId="0" fontId="96" fillId="0" borderId="0" xfId="0" applyFont="1"/>
    <xf numFmtId="4" fontId="79" fillId="0" borderId="0" xfId="0" applyNumberFormat="1" applyFont="1" applyAlignment="1">
      <alignment vertical="center"/>
    </xf>
    <xf numFmtId="4" fontId="105" fillId="0" borderId="0" xfId="0" applyNumberFormat="1" applyFont="1"/>
    <xf numFmtId="4" fontId="106" fillId="0" borderId="0" xfId="0" applyNumberFormat="1" applyFont="1"/>
    <xf numFmtId="4" fontId="107" fillId="0" borderId="0" xfId="0" applyNumberFormat="1" applyFont="1"/>
    <xf numFmtId="4" fontId="108" fillId="0" borderId="0" xfId="0" applyNumberFormat="1" applyFont="1"/>
    <xf numFmtId="4" fontId="49" fillId="0" borderId="0" xfId="0" applyNumberFormat="1" applyFont="1"/>
    <xf numFmtId="4" fontId="104" fillId="0" borderId="0" xfId="0" applyNumberFormat="1" applyFont="1"/>
    <xf numFmtId="0" fontId="107" fillId="0" borderId="0" xfId="0" applyFont="1"/>
    <xf numFmtId="0" fontId="108" fillId="0" borderId="0" xfId="0" applyFont="1"/>
    <xf numFmtId="0" fontId="108" fillId="0" borderId="4" xfId="0" applyFont="1" applyBorder="1"/>
    <xf numFmtId="0" fontId="107" fillId="0" borderId="4" xfId="0" applyFont="1" applyBorder="1"/>
    <xf numFmtId="4" fontId="79" fillId="0" borderId="0" xfId="0" applyNumberFormat="1" applyFont="1" applyAlignment="1">
      <alignment horizontal="left" vertical="top" wrapText="1"/>
    </xf>
    <xf numFmtId="4" fontId="79" fillId="0" borderId="0" xfId="0" applyNumberFormat="1" applyFont="1" applyAlignment="1">
      <alignment horizontal="left" wrapText="1"/>
    </xf>
    <xf numFmtId="4" fontId="41" fillId="0" borderId="0" xfId="0" applyNumberFormat="1" applyFont="1" applyAlignment="1">
      <alignment horizontal="right"/>
    </xf>
    <xf numFmtId="0" fontId="41" fillId="0" borderId="0" xfId="0" applyFont="1" applyAlignment="1">
      <alignment vertical="top" wrapText="1"/>
    </xf>
    <xf numFmtId="4" fontId="41" fillId="0" borderId="0" xfId="0" applyNumberFormat="1" applyFont="1" applyAlignment="1">
      <alignment horizontal="center"/>
    </xf>
    <xf numFmtId="4" fontId="41" fillId="0" borderId="0" xfId="0" applyNumberFormat="1" applyFont="1" applyAlignment="1">
      <alignment vertical="top" wrapText="1"/>
    </xf>
    <xf numFmtId="0" fontId="47" fillId="0" borderId="0" xfId="0" applyFont="1" applyAlignment="1">
      <alignment vertical="top" wrapText="1"/>
    </xf>
    <xf numFmtId="4" fontId="48" fillId="0" borderId="0" xfId="0" applyNumberFormat="1" applyFont="1" applyAlignment="1">
      <alignment horizontal="center"/>
    </xf>
    <xf numFmtId="4" fontId="48" fillId="0" borderId="0" xfId="0" applyNumberFormat="1" applyFont="1" applyAlignment="1">
      <alignment horizontal="right"/>
    </xf>
    <xf numFmtId="0" fontId="48" fillId="0" borderId="0" xfId="0" applyFont="1" applyAlignment="1">
      <alignment vertical="top" wrapText="1"/>
    </xf>
    <xf numFmtId="0" fontId="48" fillId="0" borderId="0" xfId="0" applyFont="1" applyAlignment="1">
      <alignment horizontal="center"/>
    </xf>
    <xf numFmtId="4" fontId="48" fillId="0" borderId="0" xfId="0" applyNumberFormat="1" applyFont="1"/>
    <xf numFmtId="4" fontId="48" fillId="0" borderId="0" xfId="0" applyNumberFormat="1" applyFont="1" applyAlignment="1">
      <alignment vertical="top" wrapText="1"/>
    </xf>
    <xf numFmtId="0" fontId="41" fillId="0" borderId="0" xfId="0" applyFont="1" applyAlignment="1">
      <alignment horizontal="center"/>
    </xf>
    <xf numFmtId="4" fontId="48" fillId="0" borderId="4" xfId="4" applyNumberFormat="1" applyFont="1" applyAlignment="1">
      <alignment vertical="top" wrapText="1"/>
    </xf>
    <xf numFmtId="0" fontId="48" fillId="0" borderId="4" xfId="4" applyFont="1" applyAlignment="1">
      <alignment vertical="top" wrapText="1"/>
    </xf>
    <xf numFmtId="0" fontId="39" fillId="0" borderId="4" xfId="3" applyFont="1" applyAlignment="1">
      <alignment horizontal="left" vertical="top" wrapText="1"/>
    </xf>
    <xf numFmtId="0" fontId="41" fillId="0" borderId="0" xfId="0" applyFont="1" applyAlignment="1">
      <alignment horizontal="left" vertical="top" wrapText="1"/>
    </xf>
    <xf numFmtId="4" fontId="37" fillId="0" borderId="0" xfId="0" applyNumberFormat="1" applyFont="1" applyAlignment="1">
      <alignment horizontal="center"/>
    </xf>
    <xf numFmtId="4" fontId="37" fillId="0" borderId="0" xfId="0" applyNumberFormat="1" applyFont="1" applyAlignment="1">
      <alignment horizontal="right"/>
    </xf>
    <xf numFmtId="0" fontId="41" fillId="0" borderId="0" xfId="0" applyFont="1" applyAlignment="1">
      <alignment horizontal="left" vertical="top"/>
    </xf>
    <xf numFmtId="4" fontId="37" fillId="0" borderId="0" xfId="0" applyNumberFormat="1" applyFont="1" applyAlignment="1">
      <alignment horizontal="left" vertical="top" wrapText="1"/>
    </xf>
    <xf numFmtId="0" fontId="109" fillId="0" borderId="0" xfId="0" applyFont="1"/>
    <xf numFmtId="0" fontId="110" fillId="0" borderId="0" xfId="0" applyFont="1" applyAlignment="1">
      <alignment vertical="top"/>
    </xf>
    <xf numFmtId="4" fontId="110" fillId="0" borderId="0" xfId="0" applyNumberFormat="1" applyFont="1" applyAlignment="1">
      <alignment horizontal="center"/>
    </xf>
    <xf numFmtId="4" fontId="111" fillId="0" borderId="0" xfId="0" applyNumberFormat="1" applyFont="1" applyAlignment="1">
      <alignment horizontal="center"/>
    </xf>
    <xf numFmtId="4" fontId="110" fillId="0" borderId="0" xfId="0" applyNumberFormat="1" applyFont="1"/>
    <xf numFmtId="0" fontId="47" fillId="0" borderId="0" xfId="0" applyFont="1"/>
    <xf numFmtId="4" fontId="112" fillId="0" borderId="0" xfId="0" applyNumberFormat="1" applyFont="1" applyAlignment="1">
      <alignment horizontal="center"/>
    </xf>
    <xf numFmtId="4" fontId="112" fillId="0" borderId="0" xfId="0" applyNumberFormat="1" applyFont="1" applyAlignment="1">
      <alignment horizontal="right"/>
    </xf>
    <xf numFmtId="4" fontId="112" fillId="0" borderId="0" xfId="0" applyNumberFormat="1" applyFont="1"/>
    <xf numFmtId="4" fontId="47" fillId="0" borderId="0" xfId="0" applyNumberFormat="1" applyFont="1" applyAlignment="1">
      <alignment horizontal="right"/>
    </xf>
    <xf numFmtId="4" fontId="47" fillId="0" borderId="0" xfId="0" applyNumberFormat="1" applyFont="1"/>
    <xf numFmtId="0" fontId="47" fillId="0" borderId="1" xfId="0" applyFont="1" applyBorder="1" applyAlignment="1">
      <alignment vertical="top" wrapText="1"/>
    </xf>
    <xf numFmtId="0" fontId="47" fillId="0" borderId="1" xfId="0" applyFont="1" applyBorder="1"/>
    <xf numFmtId="4" fontId="47" fillId="0" borderId="1" xfId="0" applyNumberFormat="1" applyFont="1" applyBorder="1" applyAlignment="1">
      <alignment horizontal="right"/>
    </xf>
    <xf numFmtId="4" fontId="47" fillId="0" borderId="1" xfId="0" applyNumberFormat="1" applyFont="1" applyBorder="1"/>
    <xf numFmtId="0" fontId="110" fillId="0" borderId="0" xfId="0" applyFont="1" applyAlignment="1">
      <alignment vertical="top" wrapText="1"/>
    </xf>
    <xf numFmtId="4" fontId="109" fillId="0" borderId="0" xfId="0" applyNumberFormat="1" applyFont="1" applyAlignment="1">
      <alignment horizontal="right"/>
    </xf>
    <xf numFmtId="4" fontId="110" fillId="0" borderId="0" xfId="0" applyNumberFormat="1" applyFont="1" applyAlignment="1">
      <alignment vertical="top" wrapText="1"/>
    </xf>
    <xf numFmtId="4" fontId="47" fillId="0" borderId="1" xfId="0" applyNumberFormat="1" applyFont="1" applyBorder="1" applyAlignment="1">
      <alignment vertical="top" wrapText="1"/>
    </xf>
    <xf numFmtId="4" fontId="48" fillId="0" borderId="1" xfId="0" applyNumberFormat="1" applyFont="1" applyBorder="1" applyAlignment="1">
      <alignment horizontal="center"/>
    </xf>
    <xf numFmtId="4" fontId="41" fillId="0" borderId="4" xfId="4" applyNumberFormat="1" applyFont="1" applyAlignment="1">
      <alignment vertical="top" wrapText="1"/>
    </xf>
    <xf numFmtId="49" fontId="48" fillId="0" borderId="0" xfId="0" applyNumberFormat="1" applyFont="1" applyAlignment="1">
      <alignment horizontal="left" vertical="top"/>
    </xf>
    <xf numFmtId="49" fontId="110" fillId="0" borderId="0" xfId="0" applyNumberFormat="1" applyFont="1" applyAlignment="1">
      <alignment horizontal="left" vertical="top"/>
    </xf>
    <xf numFmtId="4" fontId="110" fillId="0" borderId="0" xfId="0" applyNumberFormat="1" applyFont="1" applyAlignment="1">
      <alignment vertical="top"/>
    </xf>
    <xf numFmtId="4" fontId="41" fillId="0" borderId="0" xfId="0" applyNumberFormat="1" applyFont="1" applyAlignment="1">
      <alignment vertical="top"/>
    </xf>
    <xf numFmtId="4" fontId="47" fillId="0" borderId="1" xfId="0" applyNumberFormat="1" applyFont="1" applyBorder="1" applyAlignment="1">
      <alignment vertical="top"/>
    </xf>
    <xf numFmtId="4" fontId="48" fillId="0" borderId="1" xfId="0" applyNumberFormat="1" applyFont="1" applyBorder="1"/>
    <xf numFmtId="4" fontId="48" fillId="0" borderId="1" xfId="0" applyNumberFormat="1" applyFont="1" applyBorder="1" applyAlignment="1">
      <alignment horizontal="right"/>
    </xf>
    <xf numFmtId="49" fontId="47" fillId="0" borderId="0" xfId="0" applyNumberFormat="1" applyFont="1" applyAlignment="1">
      <alignment horizontal="left" vertical="top"/>
    </xf>
    <xf numFmtId="4" fontId="47" fillId="0" borderId="0" xfId="0" applyNumberFormat="1" applyFont="1" applyAlignment="1">
      <alignment vertical="top"/>
    </xf>
    <xf numFmtId="0" fontId="53" fillId="0" borderId="4" xfId="18" applyFont="1" applyAlignment="1">
      <alignment horizontal="right" vertical="center"/>
    </xf>
    <xf numFmtId="0" fontId="53" fillId="0" borderId="4" xfId="18" applyFont="1" applyAlignment="1" applyProtection="1">
      <alignment horizontal="right" vertical="center"/>
      <protection locked="0"/>
    </xf>
    <xf numFmtId="168" fontId="53" fillId="0" borderId="4" xfId="18" applyNumberFormat="1" applyFont="1" applyAlignment="1">
      <alignment horizontal="right" vertical="center"/>
    </xf>
    <xf numFmtId="0" fontId="1" fillId="0" borderId="4" xfId="18"/>
    <xf numFmtId="0" fontId="55" fillId="0" borderId="4" xfId="18" applyFont="1" applyAlignment="1">
      <alignment horizontal="center" vertical="center" wrapText="1"/>
    </xf>
    <xf numFmtId="0" fontId="56" fillId="0" borderId="4" xfId="18" applyFont="1" applyAlignment="1">
      <alignment horizontal="left" vertical="center"/>
    </xf>
    <xf numFmtId="0" fontId="56" fillId="0" borderId="4" xfId="18" applyFont="1" applyAlignment="1">
      <alignment horizontal="center" wrapText="1"/>
    </xf>
    <xf numFmtId="0" fontId="56" fillId="0" borderId="4" xfId="18" applyFont="1" applyAlignment="1">
      <alignment horizontal="right" vertical="center" wrapText="1"/>
    </xf>
    <xf numFmtId="0" fontId="56" fillId="0" borderId="4" xfId="18" applyFont="1" applyAlignment="1" applyProtection="1">
      <alignment horizontal="right" vertical="center" wrapText="1"/>
      <protection locked="0"/>
    </xf>
    <xf numFmtId="168" fontId="56" fillId="0" borderId="4" xfId="18" applyNumberFormat="1" applyFont="1" applyAlignment="1">
      <alignment horizontal="right" vertical="center" wrapText="1"/>
    </xf>
    <xf numFmtId="49" fontId="55" fillId="0" borderId="4" xfId="18" applyNumberFormat="1" applyFont="1" applyAlignment="1">
      <alignment horizontal="center" vertical="top" wrapText="1"/>
    </xf>
    <xf numFmtId="49" fontId="53" fillId="0" borderId="4" xfId="18" applyNumberFormat="1" applyFont="1" applyAlignment="1">
      <alignment horizontal="left" vertical="top" wrapText="1"/>
    </xf>
    <xf numFmtId="0" fontId="55" fillId="0" borderId="4" xfId="18" applyFont="1" applyAlignment="1">
      <alignment horizontal="center" wrapText="1"/>
    </xf>
    <xf numFmtId="0" fontId="53" fillId="0" borderId="4" xfId="18" applyFont="1" applyAlignment="1">
      <alignment horizontal="right" vertical="center" wrapText="1"/>
    </xf>
    <xf numFmtId="0" fontId="53" fillId="0" borderId="4" xfId="18" applyFont="1" applyAlignment="1" applyProtection="1">
      <alignment horizontal="right" vertical="center" wrapText="1"/>
      <protection locked="0"/>
    </xf>
    <xf numFmtId="170" fontId="55" fillId="0" borderId="4" xfId="18" applyNumberFormat="1" applyFont="1" applyAlignment="1">
      <alignment horizontal="right" vertical="center" wrapText="1"/>
    </xf>
    <xf numFmtId="49" fontId="55" fillId="0" borderId="4" xfId="18" applyNumberFormat="1" applyFont="1" applyAlignment="1">
      <alignment horizontal="left" vertical="top" wrapText="1"/>
    </xf>
    <xf numFmtId="0" fontId="55" fillId="0" borderId="4" xfId="18" applyFont="1" applyAlignment="1">
      <alignment horizontal="right" vertical="center" wrapText="1"/>
    </xf>
    <xf numFmtId="0" fontId="55" fillId="0" borderId="4" xfId="18" applyFont="1" applyAlignment="1" applyProtection="1">
      <alignment horizontal="right" vertical="center" wrapText="1"/>
      <protection locked="0"/>
    </xf>
    <xf numFmtId="0" fontId="55" fillId="0" borderId="4" xfId="18" applyFont="1" applyAlignment="1">
      <alignment horizontal="left" vertical="top" wrapText="1"/>
    </xf>
    <xf numFmtId="49" fontId="53" fillId="0" borderId="4" xfId="18" applyNumberFormat="1" applyFont="1" applyAlignment="1">
      <alignment wrapText="1"/>
    </xf>
    <xf numFmtId="0" fontId="44" fillId="0" borderId="4" xfId="18" applyFont="1" applyAlignment="1" applyProtection="1">
      <alignment horizontal="right"/>
      <protection locked="0"/>
    </xf>
    <xf numFmtId="0" fontId="57" fillId="0" borderId="5" xfId="18" applyFont="1" applyBorder="1" applyAlignment="1">
      <alignment vertical="top" wrapText="1"/>
    </xf>
    <xf numFmtId="0" fontId="57" fillId="0" borderId="5" xfId="18" applyFont="1" applyBorder="1" applyAlignment="1">
      <alignment wrapText="1"/>
    </xf>
    <xf numFmtId="0" fontId="57" fillId="0" borderId="5" xfId="18" applyFont="1" applyBorder="1" applyAlignment="1">
      <alignment horizontal="center" wrapText="1"/>
    </xf>
    <xf numFmtId="0" fontId="57" fillId="0" borderId="5" xfId="18" applyFont="1" applyBorder="1" applyAlignment="1">
      <alignment horizontal="right"/>
    </xf>
    <xf numFmtId="0" fontId="57" fillId="0" borderId="5" xfId="18" applyFont="1" applyBorder="1" applyAlignment="1" applyProtection="1">
      <alignment horizontal="right"/>
      <protection locked="0"/>
    </xf>
    <xf numFmtId="168" fontId="57" fillId="0" borderId="5" xfId="18" applyNumberFormat="1" applyFont="1" applyBorder="1" applyAlignment="1">
      <alignment horizontal="right" wrapText="1"/>
    </xf>
    <xf numFmtId="179" fontId="57" fillId="0" borderId="4" xfId="18" applyNumberFormat="1" applyFont="1" applyAlignment="1">
      <alignment horizontal="right" wrapText="1"/>
    </xf>
    <xf numFmtId="0" fontId="57" fillId="0" borderId="4" xfId="18" applyFont="1" applyAlignment="1">
      <alignment vertical="top" wrapText="1"/>
    </xf>
    <xf numFmtId="0" fontId="57" fillId="0" borderId="4" xfId="18" applyFont="1" applyAlignment="1">
      <alignment wrapText="1"/>
    </xf>
    <xf numFmtId="0" fontId="57" fillId="0" borderId="4" xfId="18" applyFont="1" applyAlignment="1">
      <alignment horizontal="center" wrapText="1"/>
    </xf>
    <xf numFmtId="0" fontId="57" fillId="0" borderId="4" xfId="18" applyFont="1" applyAlignment="1">
      <alignment horizontal="right"/>
    </xf>
    <xf numFmtId="0" fontId="57" fillId="0" borderId="4" xfId="18" applyFont="1" applyAlignment="1" applyProtection="1">
      <alignment horizontal="right"/>
      <protection locked="0"/>
    </xf>
    <xf numFmtId="168" fontId="57" fillId="0" borderId="4" xfId="18" applyNumberFormat="1" applyFont="1" applyAlignment="1">
      <alignment horizontal="right" wrapText="1"/>
    </xf>
    <xf numFmtId="49" fontId="53" fillId="0" borderId="6" xfId="18" applyNumberFormat="1" applyFont="1" applyBorder="1" applyAlignment="1">
      <alignment horizontal="left" vertical="top" wrapText="1"/>
    </xf>
    <xf numFmtId="49" fontId="57" fillId="0" borderId="6" xfId="18" applyNumberFormat="1" applyFont="1" applyBorder="1" applyAlignment="1">
      <alignment wrapText="1"/>
    </xf>
    <xf numFmtId="49" fontId="57" fillId="0" borderId="6" xfId="18" applyNumberFormat="1" applyFont="1" applyBorder="1" applyAlignment="1">
      <alignment horizontal="center" wrapText="1"/>
    </xf>
    <xf numFmtId="0" fontId="1" fillId="0" borderId="4" xfId="18" applyAlignment="1">
      <alignment horizontal="center"/>
    </xf>
    <xf numFmtId="0" fontId="1" fillId="0" borderId="4" xfId="18" applyAlignment="1">
      <alignment horizontal="right"/>
    </xf>
    <xf numFmtId="0" fontId="58" fillId="0" borderId="4" xfId="18" applyFont="1" applyAlignment="1">
      <alignment vertical="top"/>
    </xf>
    <xf numFmtId="0" fontId="58" fillId="0" borderId="4" xfId="18" applyFont="1" applyAlignment="1">
      <alignment wrapText="1"/>
    </xf>
    <xf numFmtId="0" fontId="58" fillId="0" borderId="4" xfId="18" applyFont="1"/>
    <xf numFmtId="0" fontId="58" fillId="0" borderId="4" xfId="18" applyFont="1" applyAlignment="1">
      <alignment horizontal="center"/>
    </xf>
    <xf numFmtId="0" fontId="58" fillId="0" borderId="4" xfId="18" applyFont="1" applyAlignment="1">
      <alignment horizontal="right"/>
    </xf>
    <xf numFmtId="0" fontId="58" fillId="0" borderId="4" xfId="18" applyFont="1" applyAlignment="1">
      <alignment horizontal="left" vertical="top" wrapText="1"/>
    </xf>
    <xf numFmtId="0" fontId="58" fillId="0" borderId="4" xfId="18" applyFont="1" applyAlignment="1">
      <alignment horizontal="center" vertical="top"/>
    </xf>
    <xf numFmtId="0" fontId="58" fillId="0" borderId="4" xfId="18" applyFont="1" applyAlignment="1">
      <alignment horizontal="right" vertical="top"/>
    </xf>
    <xf numFmtId="0" fontId="58" fillId="0" borderId="4" xfId="18" applyFont="1" applyAlignment="1">
      <alignment horizontal="left" vertical="center" wrapText="1"/>
    </xf>
    <xf numFmtId="0" fontId="53" fillId="0" borderId="4" xfId="11" applyFont="1" applyAlignment="1">
      <alignment horizontal="left" vertical="top" wrapText="1" indent="2"/>
    </xf>
    <xf numFmtId="0" fontId="53" fillId="0" borderId="4" xfId="11" applyFont="1" applyAlignment="1">
      <alignment horizontal="left" vertical="center" wrapText="1" indent="2"/>
    </xf>
    <xf numFmtId="49" fontId="60" fillId="0" borderId="4" xfId="18" applyNumberFormat="1" applyFont="1" applyAlignment="1">
      <alignment wrapText="1"/>
    </xf>
    <xf numFmtId="49" fontId="60" fillId="0" borderId="4" xfId="18" applyNumberFormat="1" applyFont="1" applyAlignment="1">
      <alignment horizontal="center" wrapText="1"/>
    </xf>
    <xf numFmtId="49" fontId="57" fillId="0" borderId="4" xfId="18" applyNumberFormat="1" applyFont="1" applyAlignment="1">
      <alignment wrapText="1"/>
    </xf>
    <xf numFmtId="49" fontId="57" fillId="0" borderId="4" xfId="18" applyNumberFormat="1" applyFont="1" applyAlignment="1">
      <alignment horizontal="center" wrapText="1"/>
    </xf>
    <xf numFmtId="0" fontId="63" fillId="0" borderId="4" xfId="18" applyFont="1" applyAlignment="1">
      <alignment vertical="top" wrapText="1"/>
    </xf>
    <xf numFmtId="0" fontId="59" fillId="0" borderId="4" xfId="18" applyFont="1" applyAlignment="1">
      <alignment horizontal="center" vertical="top" wrapText="1"/>
    </xf>
    <xf numFmtId="0" fontId="59" fillId="0" borderId="4" xfId="18" applyFont="1" applyAlignment="1">
      <alignment horizontal="right" vertical="top" wrapText="1"/>
    </xf>
    <xf numFmtId="0" fontId="55" fillId="0" borderId="4" xfId="18" applyFont="1" applyAlignment="1">
      <alignment vertical="top" wrapText="1"/>
    </xf>
    <xf numFmtId="0" fontId="64" fillId="0" borderId="4" xfId="18" applyFont="1"/>
    <xf numFmtId="0" fontId="59" fillId="0" borderId="4" xfId="4" applyFont="1" applyAlignment="1">
      <alignment horizontal="left" vertical="top" wrapText="1" indent="2"/>
    </xf>
    <xf numFmtId="0" fontId="57" fillId="0" borderId="4" xfId="10" applyFont="1" applyAlignment="1">
      <alignment wrapText="1"/>
    </xf>
    <xf numFmtId="0" fontId="58" fillId="0" borderId="4" xfId="10" applyFont="1" applyAlignment="1">
      <alignment horizontal="justify" vertical="center" wrapText="1"/>
    </xf>
    <xf numFmtId="0" fontId="113" fillId="0" borderId="4" xfId="10" applyFont="1" applyAlignment="1">
      <alignment horizontal="justify" vertical="center" wrapText="1"/>
    </xf>
    <xf numFmtId="4" fontId="79" fillId="0" borderId="0" xfId="0" applyNumberFormat="1" applyFont="1" applyAlignment="1">
      <alignment horizontal="left" vertical="top" wrapText="1"/>
    </xf>
    <xf numFmtId="4" fontId="79" fillId="0" borderId="0" xfId="0" applyNumberFormat="1" applyFont="1" applyAlignment="1">
      <alignment horizontal="left" wrapText="1"/>
    </xf>
    <xf numFmtId="4" fontId="79" fillId="0" borderId="0" xfId="0" applyNumberFormat="1" applyFont="1" applyAlignment="1">
      <alignment horizontal="left" vertical="center" wrapText="1"/>
    </xf>
    <xf numFmtId="0" fontId="79" fillId="0" borderId="0" xfId="0" applyFont="1" applyAlignment="1">
      <alignment horizontal="left" vertical="center" wrapText="1"/>
    </xf>
    <xf numFmtId="0" fontId="95" fillId="0" borderId="0" xfId="0" applyFont="1" applyAlignment="1">
      <alignment horizontal="left" vertical="top" wrapText="1"/>
    </xf>
    <xf numFmtId="0" fontId="102" fillId="0" borderId="0" xfId="0" applyFont="1" applyAlignment="1">
      <alignment horizontal="left" vertical="top" wrapText="1"/>
    </xf>
    <xf numFmtId="0" fontId="79" fillId="0" borderId="0" xfId="0" applyFont="1" applyAlignment="1">
      <alignment horizontal="left" vertical="top" wrapText="1"/>
    </xf>
    <xf numFmtId="0" fontId="66" fillId="0" borderId="4" xfId="10" applyFont="1" applyAlignment="1">
      <alignment wrapText="1"/>
    </xf>
    <xf numFmtId="0" fontId="41" fillId="0" borderId="4" xfId="10" applyAlignment="1">
      <alignment wrapText="1"/>
    </xf>
    <xf numFmtId="0" fontId="69" fillId="0" borderId="4" xfId="10" applyFont="1" applyAlignment="1">
      <alignment wrapText="1"/>
    </xf>
    <xf numFmtId="0" fontId="50" fillId="0" borderId="4" xfId="10" applyFont="1" applyAlignment="1">
      <alignment wrapText="1"/>
    </xf>
    <xf numFmtId="0" fontId="67" fillId="0" borderId="4" xfId="10" applyFont="1" applyAlignment="1">
      <alignment wrapText="1"/>
    </xf>
    <xf numFmtId="4" fontId="71" fillId="0" borderId="4" xfId="10" applyNumberFormat="1" applyFont="1" applyAlignment="1">
      <alignment horizontal="left"/>
    </xf>
    <xf numFmtId="0" fontId="66" fillId="0" borderId="4" xfId="10" applyFont="1" applyAlignment="1">
      <alignment horizontal="justify" wrapText="1"/>
    </xf>
    <xf numFmtId="0" fontId="41" fillId="0" borderId="4" xfId="10" applyAlignment="1">
      <alignment horizontal="justify" wrapText="1"/>
    </xf>
    <xf numFmtId="0" fontId="72" fillId="0" borderId="4" xfId="10" applyFont="1" applyAlignment="1">
      <alignment wrapText="1"/>
    </xf>
    <xf numFmtId="0" fontId="76" fillId="0" borderId="4" xfId="10" applyFont="1" applyAlignment="1">
      <alignment vertical="top" wrapText="1"/>
    </xf>
    <xf numFmtId="0" fontId="72" fillId="0" borderId="4" xfId="10" applyFont="1" applyAlignment="1">
      <alignment vertical="top" wrapText="1"/>
    </xf>
    <xf numFmtId="0" fontId="70" fillId="0" borderId="4" xfId="10" applyFont="1" applyAlignment="1">
      <alignment horizontal="left" wrapText="1"/>
    </xf>
    <xf numFmtId="0" fontId="66" fillId="0" borderId="4" xfId="10" applyFont="1" applyAlignment="1">
      <alignment horizontal="justify"/>
    </xf>
    <xf numFmtId="0" fontId="66" fillId="0" borderId="4" xfId="10" applyFont="1" applyAlignment="1">
      <alignment vertical="top" wrapText="1"/>
    </xf>
    <xf numFmtId="9" fontId="66" fillId="0" borderId="4" xfId="10" applyNumberFormat="1" applyFont="1" applyAlignment="1">
      <alignment horizontal="left" wrapText="1"/>
    </xf>
    <xf numFmtId="0" fontId="50" fillId="0" borderId="4" xfId="10" applyFont="1" applyAlignment="1">
      <alignment horizontal="left" wrapText="1"/>
    </xf>
    <xf numFmtId="0" fontId="41" fillId="0" borderId="4" xfId="10" applyAlignment="1">
      <alignment horizontal="left" wrapText="1"/>
    </xf>
    <xf numFmtId="0" fontId="66" fillId="0" borderId="4" xfId="10" applyFont="1" applyAlignment="1">
      <alignment horizontal="left" wrapText="1"/>
    </xf>
    <xf numFmtId="0" fontId="38" fillId="0" borderId="4" xfId="10" applyFont="1" applyAlignment="1">
      <alignment wrapText="1"/>
    </xf>
  </cellXfs>
  <cellStyles count="19">
    <cellStyle name="Excel Built-in Explanatory Text" xfId="11" xr:uid="{4F2CDCD4-F3F4-488B-9BAD-26173C9CB967}"/>
    <cellStyle name="Navadno 10 2" xfId="6" xr:uid="{EF87E441-A32F-4693-A43C-FB1C85D8E317}"/>
    <cellStyle name="Navadno 2" xfId="4" xr:uid="{88FB1652-73C1-4957-A858-B7079682DB80}"/>
    <cellStyle name="Navadno 2 2" xfId="9" xr:uid="{F7AE5ED8-C419-4BC1-AC78-0774B3F75447}"/>
    <cellStyle name="Navadno 2 2 2" xfId="10" xr:uid="{56221965-4C97-49C5-B341-4030E0C9E7DB}"/>
    <cellStyle name="Navadno 2 3 2 2" xfId="2" xr:uid="{00000000-0005-0000-0000-000000000000}"/>
    <cellStyle name="Navadno 2 5 4" xfId="7" xr:uid="{13758FC7-FC8F-4B90-89F4-47941C0ADEF2}"/>
    <cellStyle name="Navadno 3" xfId="5" xr:uid="{18006BCD-53AC-433D-B9AB-68DE7E7DE810}"/>
    <cellStyle name="Navadno 4" xfId="8" xr:uid="{DDE360EE-82EA-4485-B6B5-4F110CA4BDB0}"/>
    <cellStyle name="Navadno 5" xfId="12" xr:uid="{31194FE3-A3FE-44E2-BA8E-6855B41FFE77}"/>
    <cellStyle name="Navadno 6" xfId="18" xr:uid="{4322B83F-02B1-4B43-93EA-067494757B1D}"/>
    <cellStyle name="Navadno_elektro" xfId="13" xr:uid="{4F5F3AD0-E5E2-45F7-96BF-709B47F78BDD}"/>
    <cellStyle name="Navadno_GPOPIS PREZR- PZI 2 faza" xfId="17" xr:uid="{4594D311-8CB9-4F83-90CF-B9694C4C7849}"/>
    <cellStyle name="Normal" xfId="0" builtinId="0"/>
    <cellStyle name="Normal 2" xfId="1" xr:uid="{00000000-0005-0000-0000-000002000000}"/>
    <cellStyle name="Normal 2 2" xfId="3" xr:uid="{00000000-0005-0000-0000-000003000000}"/>
    <cellStyle name="Slabo 2" xfId="14" xr:uid="{34D2B7C1-7897-40B1-A534-97DAE0D11AA5}"/>
    <cellStyle name="Slog 1" xfId="15" xr:uid="{F4899617-8CC1-45CF-A156-B4D1308B2BD7}"/>
    <cellStyle name="Valuta 5" xfId="16" xr:uid="{0DD55704-0EB4-4A63-990B-1F3291EDFC5F}"/>
  </cellStyles>
  <dxfs count="2">
    <dxf>
      <font>
        <b val="0"/>
        <condense val="0"/>
        <extend val="0"/>
        <sz val="12"/>
        <color indexed="10"/>
      </font>
    </dxf>
    <dxf>
      <font>
        <b val="0"/>
        <condense val="0"/>
        <extend val="0"/>
        <sz val="12"/>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190500</xdr:colOff>
      <xdr:row>73</xdr:row>
      <xdr:rowOff>0</xdr:rowOff>
    </xdr:from>
    <xdr:ext cx="184731" cy="264560"/>
    <xdr:sp macro="" textlink="">
      <xdr:nvSpPr>
        <xdr:cNvPr id="2" name="PoljeZBesedilom 1">
          <a:extLst>
            <a:ext uri="{FF2B5EF4-FFF2-40B4-BE49-F238E27FC236}">
              <a16:creationId xmlns:a16="http://schemas.microsoft.com/office/drawing/2014/main" id="{5830B5B5-C138-4A15-92DA-1321545A91A2}"/>
            </a:ext>
          </a:extLst>
        </xdr:cNvPr>
        <xdr:cNvSpPr txBox="1"/>
      </xdr:nvSpPr>
      <xdr:spPr>
        <a:xfrm>
          <a:off x="523875" y="1716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73</xdr:row>
      <xdr:rowOff>0</xdr:rowOff>
    </xdr:from>
    <xdr:ext cx="184731" cy="264560"/>
    <xdr:sp macro="" textlink="">
      <xdr:nvSpPr>
        <xdr:cNvPr id="3" name="PoljeZBesedilom 2">
          <a:extLst>
            <a:ext uri="{FF2B5EF4-FFF2-40B4-BE49-F238E27FC236}">
              <a16:creationId xmlns:a16="http://schemas.microsoft.com/office/drawing/2014/main" id="{4D8C6EA7-AEEB-4537-8B57-DEFB97C2D806}"/>
            </a:ext>
          </a:extLst>
        </xdr:cNvPr>
        <xdr:cNvSpPr txBox="1"/>
      </xdr:nvSpPr>
      <xdr:spPr>
        <a:xfrm>
          <a:off x="523875" y="1716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73</xdr:row>
      <xdr:rowOff>0</xdr:rowOff>
    </xdr:from>
    <xdr:ext cx="184731" cy="264560"/>
    <xdr:sp macro="" textlink="">
      <xdr:nvSpPr>
        <xdr:cNvPr id="4" name="PoljeZBesedilom 3">
          <a:extLst>
            <a:ext uri="{FF2B5EF4-FFF2-40B4-BE49-F238E27FC236}">
              <a16:creationId xmlns:a16="http://schemas.microsoft.com/office/drawing/2014/main" id="{D91C5FAE-A977-472E-B7C2-D1805D6A5F99}"/>
            </a:ext>
          </a:extLst>
        </xdr:cNvPr>
        <xdr:cNvSpPr txBox="1"/>
      </xdr:nvSpPr>
      <xdr:spPr>
        <a:xfrm>
          <a:off x="523875" y="1716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73</xdr:row>
      <xdr:rowOff>0</xdr:rowOff>
    </xdr:from>
    <xdr:ext cx="184731" cy="264560"/>
    <xdr:sp macro="" textlink="">
      <xdr:nvSpPr>
        <xdr:cNvPr id="5" name="PoljeZBesedilom 4">
          <a:extLst>
            <a:ext uri="{FF2B5EF4-FFF2-40B4-BE49-F238E27FC236}">
              <a16:creationId xmlns:a16="http://schemas.microsoft.com/office/drawing/2014/main" id="{69D76681-B039-454C-B5AB-ED00EB09C3F4}"/>
            </a:ext>
          </a:extLst>
        </xdr:cNvPr>
        <xdr:cNvSpPr txBox="1"/>
      </xdr:nvSpPr>
      <xdr:spPr>
        <a:xfrm>
          <a:off x="523875" y="1716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73</xdr:row>
      <xdr:rowOff>0</xdr:rowOff>
    </xdr:from>
    <xdr:ext cx="184731" cy="264560"/>
    <xdr:sp macro="" textlink="">
      <xdr:nvSpPr>
        <xdr:cNvPr id="6" name="PoljeZBesedilom 5">
          <a:extLst>
            <a:ext uri="{FF2B5EF4-FFF2-40B4-BE49-F238E27FC236}">
              <a16:creationId xmlns:a16="http://schemas.microsoft.com/office/drawing/2014/main" id="{CACA51D9-0A2A-4E91-A43D-4900672D7730}"/>
            </a:ext>
          </a:extLst>
        </xdr:cNvPr>
        <xdr:cNvSpPr txBox="1"/>
      </xdr:nvSpPr>
      <xdr:spPr>
        <a:xfrm>
          <a:off x="523875" y="1716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73</xdr:row>
      <xdr:rowOff>0</xdr:rowOff>
    </xdr:from>
    <xdr:ext cx="184731" cy="264560"/>
    <xdr:sp macro="" textlink="">
      <xdr:nvSpPr>
        <xdr:cNvPr id="7" name="PoljeZBesedilom 6">
          <a:extLst>
            <a:ext uri="{FF2B5EF4-FFF2-40B4-BE49-F238E27FC236}">
              <a16:creationId xmlns:a16="http://schemas.microsoft.com/office/drawing/2014/main" id="{321A85A2-E44C-4352-9CE0-490671A62807}"/>
            </a:ext>
          </a:extLst>
        </xdr:cNvPr>
        <xdr:cNvSpPr txBox="1"/>
      </xdr:nvSpPr>
      <xdr:spPr>
        <a:xfrm>
          <a:off x="523875" y="1716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8" name="PoljeZBesedilom 7">
          <a:extLst>
            <a:ext uri="{FF2B5EF4-FFF2-40B4-BE49-F238E27FC236}">
              <a16:creationId xmlns:a16="http://schemas.microsoft.com/office/drawing/2014/main" id="{7D524D3F-4D4C-4079-90B3-B433F3BA815E}"/>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9" name="PoljeZBesedilom 8">
          <a:extLst>
            <a:ext uri="{FF2B5EF4-FFF2-40B4-BE49-F238E27FC236}">
              <a16:creationId xmlns:a16="http://schemas.microsoft.com/office/drawing/2014/main" id="{9F468E3D-BC0E-47B4-B5CB-89322C3235F5}"/>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10" name="PoljeZBesedilom 9">
          <a:extLst>
            <a:ext uri="{FF2B5EF4-FFF2-40B4-BE49-F238E27FC236}">
              <a16:creationId xmlns:a16="http://schemas.microsoft.com/office/drawing/2014/main" id="{A208FD9F-EC9C-49A4-AEB6-81C384F61334}"/>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11" name="PoljeZBesedilom 10">
          <a:extLst>
            <a:ext uri="{FF2B5EF4-FFF2-40B4-BE49-F238E27FC236}">
              <a16:creationId xmlns:a16="http://schemas.microsoft.com/office/drawing/2014/main" id="{41631B3E-6F5A-4E8B-9716-7CF73EC41592}"/>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12" name="PoljeZBesedilom 11">
          <a:extLst>
            <a:ext uri="{FF2B5EF4-FFF2-40B4-BE49-F238E27FC236}">
              <a16:creationId xmlns:a16="http://schemas.microsoft.com/office/drawing/2014/main" id="{077F06F0-00D4-4186-95E2-FE324EB3F273}"/>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13" name="PoljeZBesedilom 12">
          <a:extLst>
            <a:ext uri="{FF2B5EF4-FFF2-40B4-BE49-F238E27FC236}">
              <a16:creationId xmlns:a16="http://schemas.microsoft.com/office/drawing/2014/main" id="{9421FBC0-8CBF-4D62-91A9-C0B9B987CDB5}"/>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14" name="PoljeZBesedilom 13">
          <a:extLst>
            <a:ext uri="{FF2B5EF4-FFF2-40B4-BE49-F238E27FC236}">
              <a16:creationId xmlns:a16="http://schemas.microsoft.com/office/drawing/2014/main" id="{8D4923AD-31BB-4B8C-85D7-71D3F687CF72}"/>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15" name="PoljeZBesedilom 14">
          <a:extLst>
            <a:ext uri="{FF2B5EF4-FFF2-40B4-BE49-F238E27FC236}">
              <a16:creationId xmlns:a16="http://schemas.microsoft.com/office/drawing/2014/main" id="{E53656F6-152E-41B6-8764-867B3AF69248}"/>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16" name="PoljeZBesedilom 15">
          <a:extLst>
            <a:ext uri="{FF2B5EF4-FFF2-40B4-BE49-F238E27FC236}">
              <a16:creationId xmlns:a16="http://schemas.microsoft.com/office/drawing/2014/main" id="{478A6F2C-000F-463B-9AB1-DD7AE4EF0B8F}"/>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17" name="PoljeZBesedilom 16">
          <a:extLst>
            <a:ext uri="{FF2B5EF4-FFF2-40B4-BE49-F238E27FC236}">
              <a16:creationId xmlns:a16="http://schemas.microsoft.com/office/drawing/2014/main" id="{E4B5C4FE-9389-4FAC-835B-56FB78018665}"/>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18" name="PoljeZBesedilom 17">
          <a:extLst>
            <a:ext uri="{FF2B5EF4-FFF2-40B4-BE49-F238E27FC236}">
              <a16:creationId xmlns:a16="http://schemas.microsoft.com/office/drawing/2014/main" id="{6CAC655D-C3C4-4EA6-9B14-65494D01CA18}"/>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77</xdr:row>
      <xdr:rowOff>0</xdr:rowOff>
    </xdr:from>
    <xdr:ext cx="184731" cy="264560"/>
    <xdr:sp macro="" textlink="">
      <xdr:nvSpPr>
        <xdr:cNvPr id="19" name="PoljeZBesedilom 18">
          <a:extLst>
            <a:ext uri="{FF2B5EF4-FFF2-40B4-BE49-F238E27FC236}">
              <a16:creationId xmlns:a16="http://schemas.microsoft.com/office/drawing/2014/main" id="{55951AA0-FBB4-4C7F-AF29-DF32A1E753E1}"/>
            </a:ext>
          </a:extLst>
        </xdr:cNvPr>
        <xdr:cNvSpPr txBox="1"/>
      </xdr:nvSpPr>
      <xdr:spPr>
        <a:xfrm>
          <a:off x="523875" y="1845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0B6B551E-B7AB-4175-B7AE-09F6CA04535B}">
  <we:reference id="wa200009404" version="1.0.0.8" store="en-US" storeType="OMEX"/>
  <we:alternateReferences>
    <we:reference id="wa200009404" version="1.0.0.8" store="wa200009404" storeType="OMEX"/>
  </we:alternateReferences>
  <we:properties>
    <we:property name="claude.fileId" value="&quot;f2bb05bc-e2d4-4a0c-80e1-2018d09fe421&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0"/>
  <sheetViews>
    <sheetView view="pageBreakPreview" topLeftCell="A7" zoomScaleNormal="100" zoomScaleSheetLayoutView="100" workbookViewId="0">
      <selection activeCell="M29" sqref="M29"/>
    </sheetView>
  </sheetViews>
  <sheetFormatPr defaultColWidth="12.625" defaultRowHeight="14.25"/>
  <cols>
    <col min="1" max="1" width="5.5" customWidth="1"/>
    <col min="2" max="4" width="8.125" customWidth="1"/>
    <col min="5" max="5" width="24.625" customWidth="1"/>
    <col min="6" max="6" width="26.5" customWidth="1"/>
    <col min="7" max="7" width="8.125" customWidth="1"/>
    <col min="8" max="8" width="11.125" customWidth="1"/>
    <col min="9" max="26" width="8.625" customWidth="1"/>
  </cols>
  <sheetData>
    <row r="1" spans="1:26" ht="15">
      <c r="A1" s="1"/>
      <c r="C1" s="2"/>
      <c r="D1" s="3"/>
      <c r="E1" s="3"/>
      <c r="F1" s="4"/>
      <c r="G1" s="5"/>
      <c r="H1" s="5"/>
    </row>
    <row r="2" spans="1:26" ht="15.75">
      <c r="A2" s="1"/>
      <c r="B2" s="6"/>
      <c r="C2" s="7"/>
      <c r="D2" s="3"/>
      <c r="E2" s="3"/>
      <c r="F2" s="4"/>
      <c r="G2" s="5"/>
      <c r="H2" s="5"/>
    </row>
    <row r="3" spans="1:26" ht="15">
      <c r="A3" s="1"/>
      <c r="C3" s="2"/>
      <c r="D3" s="3"/>
      <c r="E3" s="3"/>
      <c r="F3" s="4"/>
      <c r="G3" s="5"/>
      <c r="H3" s="5"/>
    </row>
    <row r="4" spans="1:26" ht="15.75">
      <c r="A4" s="1"/>
      <c r="B4" s="6"/>
      <c r="C4" s="2"/>
      <c r="D4" s="3"/>
      <c r="E4" s="3"/>
      <c r="F4" s="4"/>
      <c r="G4" s="5"/>
      <c r="H4" s="5"/>
    </row>
    <row r="5" spans="1:26" ht="15">
      <c r="A5" s="1"/>
      <c r="C5" s="2"/>
      <c r="D5" s="3"/>
      <c r="E5" s="3"/>
      <c r="F5" s="4"/>
      <c r="G5" s="5"/>
      <c r="H5" s="5"/>
    </row>
    <row r="6" spans="1:26" ht="23.25">
      <c r="A6" s="8"/>
      <c r="B6" s="8" t="s">
        <v>971</v>
      </c>
      <c r="C6" s="2"/>
      <c r="D6" s="3"/>
      <c r="E6" s="3"/>
      <c r="F6" s="4"/>
      <c r="G6" s="5"/>
      <c r="H6" s="5"/>
    </row>
    <row r="7" spans="1:26" ht="23.25">
      <c r="A7" s="8"/>
      <c r="B7" s="8"/>
      <c r="C7" s="2"/>
      <c r="D7" s="3"/>
      <c r="E7" s="3"/>
      <c r="F7" s="4"/>
      <c r="G7" s="5"/>
      <c r="H7" s="5"/>
    </row>
    <row r="8" spans="1:26" ht="23.25">
      <c r="A8" s="8"/>
      <c r="B8" s="8"/>
      <c r="C8" s="2"/>
      <c r="D8" s="3"/>
      <c r="E8" s="3"/>
      <c r="F8" s="4"/>
      <c r="G8" s="5"/>
      <c r="H8" s="5"/>
    </row>
    <row r="9" spans="1:26" ht="23.25">
      <c r="A9" s="8"/>
      <c r="B9" s="8"/>
      <c r="C9" s="2"/>
      <c r="D9" s="3"/>
      <c r="E9" s="3"/>
      <c r="F9" s="4"/>
      <c r="G9" s="5"/>
      <c r="H9" s="5"/>
    </row>
    <row r="10" spans="1:26" ht="15">
      <c r="A10" s="1"/>
      <c r="C10" s="2"/>
      <c r="D10" s="3"/>
      <c r="E10" s="3"/>
      <c r="F10" s="4"/>
      <c r="G10" s="5"/>
      <c r="H10" s="5"/>
    </row>
    <row r="11" spans="1:26" ht="15">
      <c r="A11" s="1"/>
      <c r="C11" s="2"/>
      <c r="D11" s="3"/>
      <c r="E11" s="3"/>
      <c r="F11" s="4"/>
      <c r="G11" s="5"/>
      <c r="H11" s="5"/>
    </row>
    <row r="12" spans="1:26" ht="15">
      <c r="A12" s="1"/>
      <c r="C12" s="2"/>
      <c r="D12" s="3"/>
      <c r="E12" s="3"/>
      <c r="F12" s="4"/>
      <c r="G12" s="5"/>
      <c r="H12" s="5"/>
    </row>
    <row r="13" spans="1:26" ht="15">
      <c r="A13" s="1"/>
      <c r="C13" s="2"/>
      <c r="D13" s="3"/>
      <c r="E13" s="3"/>
      <c r="F13" s="4"/>
      <c r="G13" s="5"/>
      <c r="H13" s="5"/>
    </row>
    <row r="14" spans="1:26" ht="18">
      <c r="A14" s="9" t="s">
        <v>0</v>
      </c>
      <c r="B14" s="9"/>
      <c r="C14" s="69" t="s">
        <v>1056</v>
      </c>
      <c r="D14" s="10"/>
      <c r="E14" s="11"/>
      <c r="F14" s="12"/>
      <c r="G14" s="13"/>
      <c r="H14" s="13"/>
      <c r="I14" s="13"/>
      <c r="J14" s="13"/>
      <c r="K14" s="13"/>
      <c r="L14" s="13"/>
      <c r="M14" s="13"/>
      <c r="N14" s="13"/>
      <c r="O14" s="13"/>
      <c r="P14" s="13"/>
      <c r="Q14" s="13"/>
      <c r="R14" s="13"/>
      <c r="S14" s="13"/>
      <c r="T14" s="13"/>
      <c r="U14" s="13"/>
      <c r="V14" s="13"/>
      <c r="W14" s="13"/>
      <c r="X14" s="13"/>
      <c r="Y14" s="13"/>
      <c r="Z14" s="13"/>
    </row>
    <row r="15" spans="1:26" ht="18">
      <c r="A15" s="9"/>
      <c r="B15" s="9"/>
      <c r="C15" s="69" t="s">
        <v>1057</v>
      </c>
      <c r="D15" s="10"/>
      <c r="E15" s="11"/>
      <c r="F15" s="12"/>
      <c r="G15" s="13"/>
      <c r="H15" s="13"/>
      <c r="I15" s="13"/>
      <c r="J15" s="13"/>
      <c r="K15" s="13"/>
      <c r="L15" s="13"/>
      <c r="M15" s="13"/>
      <c r="N15" s="13"/>
      <c r="O15" s="13"/>
      <c r="P15" s="13"/>
      <c r="Q15" s="13"/>
      <c r="R15" s="13"/>
      <c r="S15" s="13"/>
      <c r="T15" s="13"/>
      <c r="U15" s="13"/>
      <c r="V15" s="13"/>
      <c r="W15" s="13"/>
      <c r="X15" s="13"/>
      <c r="Y15" s="13"/>
      <c r="Z15" s="13"/>
    </row>
    <row r="16" spans="1:26" ht="18">
      <c r="A16" s="9"/>
      <c r="B16" s="9"/>
      <c r="C16" s="69"/>
      <c r="D16" s="10"/>
      <c r="E16" s="11"/>
      <c r="F16" s="12"/>
      <c r="G16" s="13"/>
      <c r="H16" s="13"/>
      <c r="I16" s="13"/>
      <c r="J16" s="13"/>
      <c r="K16" s="13"/>
      <c r="L16" s="13"/>
      <c r="M16" s="13"/>
      <c r="N16" s="13"/>
      <c r="O16" s="13"/>
      <c r="P16" s="13"/>
      <c r="Q16" s="13"/>
      <c r="R16" s="13"/>
      <c r="S16" s="13"/>
      <c r="T16" s="13"/>
      <c r="U16" s="13"/>
      <c r="V16" s="13"/>
      <c r="W16" s="13"/>
      <c r="X16" s="13"/>
      <c r="Y16" s="13"/>
      <c r="Z16" s="13"/>
    </row>
    <row r="17" spans="1:26" ht="18">
      <c r="A17" s="9"/>
      <c r="B17" s="9"/>
      <c r="C17" s="69"/>
      <c r="D17" s="10"/>
      <c r="E17" s="11"/>
      <c r="F17" s="12"/>
      <c r="G17" s="13"/>
      <c r="H17" s="13"/>
      <c r="I17" s="13"/>
      <c r="J17" s="13"/>
      <c r="K17" s="13"/>
      <c r="L17" s="13"/>
      <c r="M17" s="13"/>
      <c r="N17" s="13"/>
      <c r="O17" s="13"/>
      <c r="P17" s="13"/>
      <c r="Q17" s="13"/>
      <c r="R17" s="13"/>
      <c r="S17" s="13"/>
      <c r="T17" s="13"/>
      <c r="U17" s="13"/>
      <c r="V17" s="13"/>
      <c r="W17" s="13"/>
      <c r="X17" s="13"/>
      <c r="Y17" s="13"/>
      <c r="Z17" s="13"/>
    </row>
    <row r="18" spans="1:26" ht="18">
      <c r="A18" s="9"/>
      <c r="B18" s="13"/>
      <c r="C18" s="69"/>
      <c r="D18" s="10"/>
      <c r="E18" s="11"/>
      <c r="F18" s="12"/>
      <c r="G18" s="13"/>
      <c r="H18" s="13"/>
      <c r="I18" s="13"/>
      <c r="J18" s="13"/>
      <c r="K18" s="13"/>
      <c r="L18" s="13"/>
      <c r="M18" s="13"/>
      <c r="N18" s="13"/>
      <c r="O18" s="13"/>
      <c r="P18" s="13"/>
      <c r="Q18" s="13"/>
      <c r="R18" s="13"/>
      <c r="S18" s="13"/>
      <c r="T18" s="13"/>
      <c r="U18" s="13"/>
      <c r="V18" s="13"/>
      <c r="W18" s="13"/>
      <c r="X18" s="13"/>
      <c r="Y18" s="13"/>
      <c r="Z18" s="13"/>
    </row>
    <row r="19" spans="1:26" ht="18">
      <c r="A19" s="9" t="s">
        <v>1</v>
      </c>
      <c r="B19" s="13"/>
      <c r="C19" s="69" t="s">
        <v>1058</v>
      </c>
      <c r="D19" s="10"/>
      <c r="E19" s="11"/>
      <c r="F19" s="12"/>
      <c r="G19" s="13"/>
      <c r="H19" s="13"/>
      <c r="I19" s="13"/>
      <c r="J19" s="13"/>
      <c r="K19" s="13"/>
      <c r="L19" s="13"/>
      <c r="M19" s="13"/>
      <c r="N19" s="13"/>
      <c r="O19" s="13"/>
      <c r="P19" s="13"/>
      <c r="Q19" s="13"/>
      <c r="R19" s="13"/>
      <c r="S19" s="13"/>
      <c r="T19" s="13"/>
      <c r="U19" s="13"/>
      <c r="V19" s="13"/>
      <c r="W19" s="13"/>
      <c r="X19" s="13"/>
      <c r="Y19" s="13"/>
      <c r="Z19" s="13"/>
    </row>
    <row r="20" spans="1:26" ht="18">
      <c r="A20" s="9"/>
      <c r="B20" s="13"/>
      <c r="C20" s="69" t="s">
        <v>1059</v>
      </c>
      <c r="D20" s="10"/>
      <c r="E20" s="11"/>
      <c r="F20" s="12"/>
      <c r="G20" s="13"/>
      <c r="H20" s="13"/>
      <c r="I20" s="13"/>
      <c r="J20" s="13"/>
      <c r="K20" s="13"/>
      <c r="L20" s="13"/>
      <c r="M20" s="13"/>
      <c r="N20" s="13"/>
      <c r="O20" s="13"/>
      <c r="P20" s="13"/>
      <c r="Q20" s="13"/>
      <c r="R20" s="13"/>
      <c r="S20" s="13"/>
      <c r="T20" s="13"/>
      <c r="U20" s="13"/>
      <c r="V20" s="13"/>
      <c r="W20" s="13"/>
      <c r="X20" s="13"/>
      <c r="Y20" s="13"/>
      <c r="Z20" s="13"/>
    </row>
    <row r="21" spans="1:26" ht="18">
      <c r="A21" s="9"/>
      <c r="B21" s="13"/>
      <c r="C21" s="69" t="s">
        <v>1060</v>
      </c>
      <c r="D21" s="10"/>
      <c r="E21" s="11"/>
      <c r="F21" s="12"/>
      <c r="G21" s="13"/>
      <c r="H21" s="13"/>
      <c r="I21" s="13"/>
      <c r="J21" s="13"/>
      <c r="K21" s="13"/>
      <c r="L21" s="13"/>
      <c r="M21" s="13"/>
      <c r="N21" s="13"/>
      <c r="O21" s="13"/>
      <c r="P21" s="13"/>
      <c r="Q21" s="13"/>
      <c r="R21" s="13"/>
      <c r="S21" s="13"/>
      <c r="T21" s="13"/>
      <c r="U21" s="13"/>
      <c r="V21" s="13"/>
      <c r="W21" s="13"/>
      <c r="X21" s="13"/>
      <c r="Y21" s="13"/>
      <c r="Z21" s="13"/>
    </row>
    <row r="22" spans="1:26" ht="15">
      <c r="A22" s="1"/>
      <c r="C22" s="2"/>
      <c r="D22" s="3"/>
      <c r="E22" s="3"/>
      <c r="F22" s="4"/>
      <c r="G22" s="5"/>
      <c r="H22" s="5"/>
    </row>
    <row r="23" spans="1:26" ht="15.75">
      <c r="A23" s="6"/>
      <c r="C23" s="14"/>
      <c r="D23" s="3"/>
      <c r="E23" s="3"/>
      <c r="F23" s="4"/>
      <c r="G23" s="5"/>
      <c r="H23" s="5"/>
    </row>
    <row r="24" spans="1:26" ht="15.75">
      <c r="A24" s="6"/>
      <c r="C24" s="14"/>
      <c r="D24" s="3"/>
      <c r="E24" s="3"/>
      <c r="F24" s="4"/>
      <c r="G24" s="5"/>
      <c r="H24" s="5"/>
    </row>
    <row r="25" spans="1:26" ht="18">
      <c r="A25" s="15" t="s">
        <v>2</v>
      </c>
      <c r="B25" s="9"/>
      <c r="C25" s="10" t="s">
        <v>967</v>
      </c>
      <c r="D25" s="3"/>
      <c r="E25" s="3"/>
      <c r="F25" s="4"/>
      <c r="G25" s="5"/>
      <c r="H25" s="5"/>
    </row>
    <row r="26" spans="1:26" ht="18">
      <c r="A26" s="1"/>
      <c r="B26" s="16"/>
      <c r="C26" s="10"/>
      <c r="D26" s="3"/>
      <c r="E26" s="3"/>
      <c r="F26" s="4"/>
      <c r="G26" s="5"/>
      <c r="H26" s="5"/>
    </row>
    <row r="27" spans="1:26" ht="15">
      <c r="A27" s="1"/>
      <c r="C27" s="2"/>
      <c r="D27" s="3"/>
      <c r="E27" s="3"/>
      <c r="F27" s="4"/>
      <c r="G27" s="5"/>
      <c r="H27" s="5"/>
    </row>
    <row r="28" spans="1:26" ht="15">
      <c r="A28" s="1"/>
      <c r="C28" s="2"/>
      <c r="D28" s="3"/>
      <c r="E28" s="3"/>
      <c r="F28" s="4"/>
      <c r="G28" s="5"/>
      <c r="H28" s="5"/>
    </row>
    <row r="29" spans="1:26" ht="15">
      <c r="A29" s="1"/>
      <c r="C29" s="2"/>
      <c r="D29" s="3"/>
      <c r="E29" s="3"/>
      <c r="F29" s="4"/>
      <c r="G29" s="5"/>
      <c r="H29" s="5"/>
    </row>
    <row r="30" spans="1:26" ht="15">
      <c r="A30" s="1"/>
      <c r="C30" s="2"/>
      <c r="D30" s="3"/>
      <c r="E30" s="3"/>
      <c r="F30" s="4"/>
      <c r="G30" s="5"/>
      <c r="H30" s="5"/>
    </row>
    <row r="31" spans="1:26" ht="15">
      <c r="A31" s="1"/>
      <c r="C31" s="2"/>
      <c r="D31" s="3"/>
      <c r="E31" s="3"/>
      <c r="F31" s="4"/>
      <c r="G31" s="5"/>
      <c r="H31" s="5"/>
    </row>
    <row r="32" spans="1:26" ht="15">
      <c r="A32" s="1"/>
      <c r="C32" s="2"/>
      <c r="D32" s="3"/>
      <c r="E32" s="3"/>
      <c r="F32" s="4"/>
      <c r="G32" s="5"/>
      <c r="H32" s="5"/>
    </row>
    <row r="33" spans="1:8" ht="15">
      <c r="A33" s="1"/>
      <c r="C33" s="2"/>
      <c r="D33" s="3"/>
      <c r="E33" s="3"/>
      <c r="F33" s="4"/>
      <c r="G33" s="5"/>
      <c r="H33" s="5"/>
    </row>
    <row r="34" spans="1:8" ht="15">
      <c r="A34" s="1"/>
      <c r="C34" s="2"/>
      <c r="D34" s="3"/>
      <c r="E34" s="3"/>
      <c r="F34" s="4"/>
      <c r="G34" s="5"/>
      <c r="H34" s="5"/>
    </row>
    <row r="35" spans="1:8" ht="15">
      <c r="A35" s="1"/>
      <c r="C35" s="2"/>
      <c r="D35" s="3"/>
      <c r="E35" s="3"/>
      <c r="F35" s="4"/>
      <c r="G35" s="5"/>
      <c r="H35" s="5"/>
    </row>
    <row r="36" spans="1:8" ht="15.75">
      <c r="A36" s="1"/>
      <c r="B36" s="16"/>
      <c r="C36" s="17"/>
      <c r="D36" s="3"/>
      <c r="E36" s="3"/>
      <c r="F36" s="4"/>
      <c r="G36" s="5"/>
      <c r="H36" s="5"/>
    </row>
    <row r="37" spans="1:8" ht="15">
      <c r="A37" s="1"/>
      <c r="C37" s="2"/>
      <c r="D37" s="3"/>
      <c r="E37" s="3"/>
      <c r="F37" s="4"/>
      <c r="G37" s="5"/>
      <c r="H37" s="5"/>
    </row>
    <row r="38" spans="1:8" ht="15">
      <c r="A38" s="1"/>
      <c r="C38" s="2"/>
      <c r="D38" s="3"/>
      <c r="E38" s="3"/>
      <c r="F38" s="4"/>
      <c r="G38" s="5"/>
      <c r="H38" s="5"/>
    </row>
    <row r="39" spans="1:8" ht="15">
      <c r="A39" s="1"/>
      <c r="C39" s="2"/>
      <c r="D39" s="3"/>
      <c r="E39" s="3"/>
      <c r="F39" s="4"/>
      <c r="G39" s="5"/>
      <c r="H39" s="5"/>
    </row>
    <row r="40" spans="1:8" ht="15">
      <c r="A40" s="1"/>
      <c r="C40" s="2"/>
      <c r="D40" s="3"/>
      <c r="E40" s="3"/>
      <c r="F40" s="4"/>
      <c r="G40" s="5"/>
      <c r="H40" s="5"/>
    </row>
    <row r="41" spans="1:8" ht="15">
      <c r="A41" s="1"/>
      <c r="C41" s="18"/>
      <c r="D41" s="3"/>
      <c r="E41" s="3"/>
      <c r="F41" s="4"/>
      <c r="G41" s="5"/>
      <c r="H41" s="5"/>
    </row>
    <row r="42" spans="1:8" ht="15">
      <c r="A42" s="1"/>
      <c r="C42" s="2"/>
      <c r="D42" s="3"/>
      <c r="E42" s="3"/>
      <c r="F42" s="4"/>
      <c r="G42" s="5"/>
      <c r="H42" s="5"/>
    </row>
    <row r="43" spans="1:8" ht="15">
      <c r="A43" s="5"/>
      <c r="C43" s="2"/>
      <c r="D43" s="3"/>
      <c r="E43" s="3"/>
      <c r="F43" s="19" t="s">
        <v>3</v>
      </c>
      <c r="G43" s="5"/>
      <c r="H43" s="5"/>
    </row>
    <row r="44" spans="1:8" ht="15">
      <c r="A44" s="1"/>
      <c r="C44" s="2"/>
      <c r="D44" s="3"/>
      <c r="E44" s="3"/>
      <c r="F44" s="4"/>
      <c r="G44" s="5"/>
      <c r="H44" s="5"/>
    </row>
    <row r="45" spans="1:8" ht="15">
      <c r="A45" s="68" t="s">
        <v>1061</v>
      </c>
      <c r="C45" s="2"/>
      <c r="D45" s="3"/>
      <c r="E45" s="3"/>
      <c r="F45" s="18" t="s">
        <v>4</v>
      </c>
      <c r="G45" s="5"/>
      <c r="H45" s="5"/>
    </row>
    <row r="46" spans="1:8" ht="20.25">
      <c r="A46" s="24"/>
      <c r="B46" s="21" t="s">
        <v>14</v>
      </c>
      <c r="C46" s="7"/>
      <c r="D46" s="25"/>
      <c r="E46" s="25"/>
      <c r="F46" s="25"/>
    </row>
    <row r="47" spans="1:8" ht="15.75">
      <c r="A47" s="24"/>
      <c r="B47" s="6"/>
      <c r="C47" s="7"/>
      <c r="D47" s="25"/>
      <c r="E47" s="25"/>
      <c r="F47" s="25"/>
    </row>
    <row r="48" spans="1:8" ht="15.75">
      <c r="A48" s="24" t="s">
        <v>15</v>
      </c>
      <c r="B48" s="6" t="s">
        <v>16</v>
      </c>
      <c r="C48" s="22"/>
      <c r="D48" s="23"/>
      <c r="E48" s="23"/>
      <c r="F48" s="23"/>
    </row>
    <row r="49" spans="1:6" ht="15.75">
      <c r="A49" s="24"/>
      <c r="B49" s="6"/>
      <c r="C49" s="22"/>
      <c r="D49" s="23"/>
      <c r="E49" s="23"/>
      <c r="F49" s="23"/>
    </row>
    <row r="50" spans="1:6" ht="15.75">
      <c r="A50" s="24" t="s">
        <v>5</v>
      </c>
      <c r="B50" s="6" t="s">
        <v>17</v>
      </c>
      <c r="C50" s="22"/>
      <c r="D50" s="23"/>
      <c r="E50" s="23"/>
      <c r="F50" s="25">
        <f>+'Gradbena dela'!F25</f>
        <v>0</v>
      </c>
    </row>
    <row r="51" spans="1:6" ht="15.75">
      <c r="A51" s="24" t="s">
        <v>6</v>
      </c>
      <c r="B51" s="6" t="s">
        <v>1049</v>
      </c>
      <c r="C51" s="22"/>
      <c r="D51" s="23"/>
      <c r="E51" s="23"/>
      <c r="F51" s="25">
        <f>+'Gradbena dela'!F56</f>
        <v>0</v>
      </c>
    </row>
    <row r="52" spans="1:6" ht="15.75">
      <c r="A52" s="24" t="s">
        <v>7</v>
      </c>
      <c r="B52" s="6" t="s">
        <v>1116</v>
      </c>
      <c r="C52" s="22"/>
      <c r="D52" s="23"/>
      <c r="E52" s="23"/>
      <c r="F52" s="25">
        <f>+'Gradbena dela'!F104</f>
        <v>0</v>
      </c>
    </row>
    <row r="53" spans="1:6" ht="15.75">
      <c r="A53" s="24" t="s">
        <v>8</v>
      </c>
      <c r="B53" s="6" t="s">
        <v>18</v>
      </c>
      <c r="C53" s="22"/>
      <c r="D53" s="23"/>
      <c r="E53" s="23"/>
      <c r="F53" s="25">
        <f>+'Gradbena dela'!F150</f>
        <v>0</v>
      </c>
    </row>
    <row r="54" spans="1:6" ht="15.75">
      <c r="A54" s="24" t="s">
        <v>9</v>
      </c>
      <c r="B54" s="6" t="s">
        <v>19</v>
      </c>
      <c r="C54" s="22"/>
      <c r="D54" s="23"/>
      <c r="E54" s="23"/>
      <c r="F54" s="25">
        <f>+'Gradbena dela'!F194</f>
        <v>0</v>
      </c>
    </row>
    <row r="55" spans="1:6" ht="15.75">
      <c r="A55" s="24" t="s">
        <v>10</v>
      </c>
      <c r="B55" s="6" t="s">
        <v>20</v>
      </c>
      <c r="C55" s="22"/>
      <c r="D55" s="23"/>
      <c r="E55" s="23"/>
      <c r="F55" s="25">
        <f>+'Gradbena dela'!F340</f>
        <v>0</v>
      </c>
    </row>
    <row r="56" spans="1:6" ht="15.75">
      <c r="A56" s="24"/>
      <c r="B56" s="6"/>
      <c r="C56" s="22"/>
      <c r="D56" s="23"/>
      <c r="E56" s="23"/>
      <c r="F56" s="25"/>
    </row>
    <row r="57" spans="1:6" ht="15.75">
      <c r="A57" s="24"/>
      <c r="B57" s="29" t="s">
        <v>21</v>
      </c>
      <c r="C57" s="33"/>
      <c r="D57" s="32"/>
      <c r="E57" s="32"/>
      <c r="F57" s="31">
        <f>SUM(F50:F56)</f>
        <v>0</v>
      </c>
    </row>
    <row r="58" spans="1:6" ht="15.75">
      <c r="A58" s="20"/>
      <c r="B58" s="6"/>
      <c r="C58" s="22"/>
      <c r="D58" s="23"/>
      <c r="E58" s="23"/>
      <c r="F58" s="23"/>
    </row>
    <row r="59" spans="1:6" ht="15.75">
      <c r="A59" s="24" t="s">
        <v>22</v>
      </c>
      <c r="B59" s="6" t="s">
        <v>23</v>
      </c>
      <c r="C59" s="22"/>
      <c r="D59" s="23"/>
      <c r="E59" s="23"/>
      <c r="F59" s="23"/>
    </row>
    <row r="60" spans="1:6" ht="15.75">
      <c r="A60" s="24"/>
      <c r="B60" s="6"/>
      <c r="C60" s="22"/>
      <c r="D60" s="23"/>
      <c r="E60" s="23"/>
      <c r="F60" s="23"/>
    </row>
    <row r="61" spans="1:6" ht="15.75">
      <c r="A61" s="24" t="s">
        <v>5</v>
      </c>
      <c r="B61" s="6" t="s">
        <v>24</v>
      </c>
      <c r="C61" s="22"/>
      <c r="D61" s="23"/>
      <c r="E61" s="23"/>
      <c r="F61" s="25">
        <f>+'Obrtniška dela'!F53</f>
        <v>0</v>
      </c>
    </row>
    <row r="62" spans="1:6" ht="15.75">
      <c r="A62" s="24" t="s">
        <v>6</v>
      </c>
      <c r="B62" s="6" t="s">
        <v>25</v>
      </c>
      <c r="C62" s="22"/>
      <c r="D62" s="23"/>
      <c r="E62" s="23"/>
      <c r="F62" s="25">
        <f>+'Obrtniška dela'!F68</f>
        <v>0</v>
      </c>
    </row>
    <row r="63" spans="1:6" ht="15.75">
      <c r="A63" s="24" t="s">
        <v>7</v>
      </c>
      <c r="B63" s="6" t="s">
        <v>26</v>
      </c>
      <c r="C63" s="22"/>
      <c r="D63" s="23"/>
      <c r="E63" s="23"/>
      <c r="F63" s="25">
        <f>+'Obrtniška dela'!F105</f>
        <v>0</v>
      </c>
    </row>
    <row r="64" spans="1:6" ht="15.75">
      <c r="A64" s="24" t="s">
        <v>8</v>
      </c>
      <c r="B64" s="6" t="s">
        <v>27</v>
      </c>
      <c r="C64" s="22"/>
      <c r="D64" s="23"/>
      <c r="E64" s="23"/>
      <c r="F64" s="25">
        <f>+'Obrtniška dela'!F128</f>
        <v>0</v>
      </c>
    </row>
    <row r="65" spans="1:6" ht="15.75">
      <c r="A65" s="24" t="s">
        <v>9</v>
      </c>
      <c r="B65" s="6" t="s">
        <v>28</v>
      </c>
      <c r="C65" s="22"/>
      <c r="D65" s="23"/>
      <c r="E65" s="23"/>
      <c r="F65" s="25">
        <f>+'Obrtniška dela'!F148</f>
        <v>0</v>
      </c>
    </row>
    <row r="66" spans="1:6" ht="15.75">
      <c r="A66" s="24" t="s">
        <v>10</v>
      </c>
      <c r="B66" s="6" t="s">
        <v>29</v>
      </c>
      <c r="C66" s="22"/>
      <c r="D66" s="23"/>
      <c r="E66" s="23"/>
      <c r="F66" s="25">
        <f>+'Obrtniška dela'!F162</f>
        <v>0</v>
      </c>
    </row>
    <row r="67" spans="1:6" ht="15.75">
      <c r="A67" s="24" t="s">
        <v>11</v>
      </c>
      <c r="B67" s="6" t="s">
        <v>30</v>
      </c>
      <c r="C67" s="22"/>
      <c r="D67" s="23"/>
      <c r="E67" s="23"/>
      <c r="F67" s="25">
        <f>+'Obrtniška dela'!F171</f>
        <v>0</v>
      </c>
    </row>
    <row r="68" spans="1:6" ht="15.75">
      <c r="A68" s="24" t="s">
        <v>12</v>
      </c>
      <c r="B68" s="6" t="s">
        <v>31</v>
      </c>
      <c r="C68" s="22"/>
      <c r="D68" s="23"/>
      <c r="E68" s="23"/>
      <c r="F68" s="25">
        <f>+'Obrtniška dela'!F226</f>
        <v>0</v>
      </c>
    </row>
    <row r="69" spans="1:6" ht="15.75">
      <c r="A69" s="24" t="s">
        <v>15</v>
      </c>
      <c r="B69" s="6" t="s">
        <v>32</v>
      </c>
      <c r="C69" s="22"/>
      <c r="D69" s="23"/>
      <c r="E69" s="23"/>
      <c r="F69" s="25">
        <f>+'Obrtniška dela'!F241</f>
        <v>0</v>
      </c>
    </row>
    <row r="70" spans="1:6" ht="15.75">
      <c r="A70" s="24"/>
      <c r="B70" s="6"/>
      <c r="C70" s="22"/>
      <c r="D70" s="23"/>
      <c r="E70" s="23"/>
      <c r="F70" s="25"/>
    </row>
    <row r="71" spans="1:6" ht="15.75">
      <c r="A71" s="24"/>
      <c r="B71" s="29" t="s">
        <v>33</v>
      </c>
      <c r="C71" s="30"/>
      <c r="D71" s="31"/>
      <c r="E71" s="31"/>
      <c r="F71" s="31">
        <f>SUM(F61:F70)</f>
        <v>0</v>
      </c>
    </row>
    <row r="72" spans="1:6" ht="15.75">
      <c r="A72" s="24"/>
      <c r="B72" s="6"/>
      <c r="C72" s="7"/>
      <c r="D72" s="25"/>
      <c r="E72" s="25"/>
      <c r="F72" s="25"/>
    </row>
    <row r="73" spans="1:6" ht="16.5" thickBot="1">
      <c r="A73" s="24"/>
      <c r="B73" s="26" t="s">
        <v>34</v>
      </c>
      <c r="C73" s="27"/>
      <c r="D73" s="28"/>
      <c r="E73" s="28"/>
      <c r="F73" s="28">
        <f>+F71+F57</f>
        <v>0</v>
      </c>
    </row>
    <row r="74" spans="1:6" ht="16.5" thickTop="1">
      <c r="A74" s="24"/>
      <c r="B74" s="6"/>
      <c r="C74" s="7"/>
      <c r="D74" s="25"/>
      <c r="E74" s="25"/>
      <c r="F74" s="25"/>
    </row>
    <row r="75" spans="1:6" ht="15.75">
      <c r="A75" s="24"/>
      <c r="B75" s="6"/>
      <c r="C75" s="7"/>
      <c r="D75" s="25"/>
      <c r="E75" s="25"/>
      <c r="F75" s="25"/>
    </row>
    <row r="76" spans="1:6" ht="15.75">
      <c r="A76" s="24"/>
      <c r="B76" s="6" t="s">
        <v>1752</v>
      </c>
      <c r="C76" s="7"/>
      <c r="D76" s="25"/>
      <c r="E76" s="25"/>
      <c r="F76" s="25">
        <f>+Elektro!G14</f>
        <v>0</v>
      </c>
    </row>
    <row r="77" spans="1:6" ht="15.75">
      <c r="A77" s="24"/>
      <c r="B77" s="6"/>
      <c r="C77" s="7"/>
      <c r="D77" s="25"/>
      <c r="E77" s="25"/>
      <c r="F77" s="25"/>
    </row>
    <row r="78" spans="1:6" ht="15.75">
      <c r="A78" s="24"/>
      <c r="B78" s="6" t="s">
        <v>1753</v>
      </c>
      <c r="C78" s="7"/>
      <c r="D78" s="25"/>
      <c r="E78" s="25"/>
      <c r="F78" s="25"/>
    </row>
    <row r="79" spans="1:6" ht="15.75">
      <c r="A79" s="24"/>
      <c r="B79" s="6" t="s">
        <v>1641</v>
      </c>
      <c r="C79" s="7"/>
      <c r="D79" s="25"/>
      <c r="E79" s="25"/>
      <c r="F79" s="25">
        <f>+Vodovod!E258</f>
        <v>0</v>
      </c>
    </row>
    <row r="80" spans="1:6" ht="15.75">
      <c r="A80" s="24"/>
      <c r="B80" s="6" t="s">
        <v>1754</v>
      </c>
      <c r="C80" s="7"/>
      <c r="D80" s="25"/>
      <c r="E80" s="25"/>
      <c r="F80" s="25">
        <f>+Ogrevanje!F93</f>
        <v>0</v>
      </c>
    </row>
    <row r="81" spans="1:6" ht="15.75">
      <c r="A81" s="24"/>
      <c r="B81" s="6" t="s">
        <v>1697</v>
      </c>
      <c r="C81" s="7"/>
      <c r="D81" s="25"/>
      <c r="E81" s="25"/>
      <c r="F81" s="25">
        <f>+Prezračevanje!F94</f>
        <v>0</v>
      </c>
    </row>
    <row r="82" spans="1:6" ht="15.75">
      <c r="A82" s="24"/>
      <c r="B82" s="6"/>
      <c r="C82" s="7"/>
      <c r="D82" s="25"/>
      <c r="E82" s="25"/>
      <c r="F82" s="25"/>
    </row>
    <row r="83" spans="1:6" ht="15.75">
      <c r="A83" s="24"/>
      <c r="B83" s="29" t="s">
        <v>1036</v>
      </c>
      <c r="C83" s="30"/>
      <c r="D83" s="31"/>
      <c r="E83" s="32"/>
      <c r="F83" s="31">
        <f>SUM(F73:F82)</f>
        <v>0</v>
      </c>
    </row>
    <row r="84" spans="1:6" ht="15.75">
      <c r="A84" s="24"/>
      <c r="B84" s="6"/>
      <c r="C84" s="7"/>
      <c r="D84" s="25"/>
      <c r="E84" s="25"/>
      <c r="F84" s="25"/>
    </row>
    <row r="85" spans="1:6" ht="15.75">
      <c r="A85" s="24"/>
      <c r="B85" s="6" t="s">
        <v>1035</v>
      </c>
      <c r="C85" s="7"/>
      <c r="D85" s="25"/>
      <c r="E85" s="25"/>
      <c r="F85" s="25">
        <f>+F83*0.22</f>
        <v>0</v>
      </c>
    </row>
    <row r="86" spans="1:6" ht="15.75">
      <c r="A86" s="24"/>
      <c r="B86" s="6"/>
      <c r="C86" s="7"/>
      <c r="D86" s="25"/>
      <c r="E86" s="25"/>
      <c r="F86" s="25"/>
    </row>
    <row r="87" spans="1:6" ht="15.75">
      <c r="A87" s="24"/>
      <c r="B87" s="29" t="s">
        <v>13</v>
      </c>
      <c r="C87" s="30"/>
      <c r="D87" s="31"/>
      <c r="E87" s="32"/>
      <c r="F87" s="31">
        <f>+F83+F85</f>
        <v>0</v>
      </c>
    </row>
    <row r="88" spans="1:6" ht="15.75">
      <c r="A88" s="24"/>
      <c r="B88" s="6"/>
      <c r="C88" s="7"/>
      <c r="D88" s="25"/>
      <c r="E88" s="25"/>
      <c r="F88" s="25"/>
    </row>
    <row r="89" spans="1:6" ht="15">
      <c r="B89" s="70" t="s">
        <v>1033</v>
      </c>
    </row>
    <row r="90" spans="1:6" ht="15.75">
      <c r="B90" s="6" t="s">
        <v>1034</v>
      </c>
    </row>
  </sheetData>
  <pageMargins left="0.98425196850393704" right="0.19685039370078741" top="0.78740157480314965" bottom="0.78740157480314965" header="0.31496062992125984" footer="0.31496062992125984"/>
  <pageSetup paperSize="9" pageOrder="overThenDown" orientation="portrait" r:id="rId1"/>
  <headerFooter>
    <oddFooter>Stran &amp;P od &amp;N</oddFooter>
  </headerFooter>
  <rowBreaks count="1" manualBreakCount="1">
    <brk id="45" max="5" man="1"/>
  </rowBreaks>
  <colBreaks count="1" manualBreakCount="1">
    <brk id="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56"/>
  <sheetViews>
    <sheetView view="pageBreakPreview" zoomScale="150" zoomScaleNormal="100" zoomScaleSheetLayoutView="150" workbookViewId="0">
      <selection activeCell="D13" sqref="D13"/>
    </sheetView>
  </sheetViews>
  <sheetFormatPr defaultColWidth="12.625" defaultRowHeight="14.25"/>
  <cols>
    <col min="1" max="1" width="3.125" customWidth="1"/>
    <col min="2" max="2" width="76.125" style="67" customWidth="1"/>
    <col min="3" max="26" width="10.125" customWidth="1"/>
  </cols>
  <sheetData>
    <row r="1" spans="1:26" ht="15.75">
      <c r="A1" s="34"/>
      <c r="B1" s="35" t="s">
        <v>35</v>
      </c>
      <c r="C1" s="36"/>
      <c r="D1" s="37"/>
      <c r="E1" s="38"/>
      <c r="F1" s="38"/>
      <c r="G1" s="39"/>
      <c r="H1" s="39"/>
      <c r="I1" s="39"/>
      <c r="J1" s="39"/>
      <c r="K1" s="39"/>
      <c r="L1" s="39"/>
      <c r="M1" s="39"/>
      <c r="N1" s="39"/>
      <c r="O1" s="39"/>
      <c r="P1" s="39"/>
      <c r="Q1" s="39"/>
      <c r="R1" s="39"/>
      <c r="S1" s="39"/>
      <c r="T1" s="39"/>
      <c r="U1" s="39"/>
      <c r="V1" s="39"/>
      <c r="W1" s="39"/>
      <c r="X1" s="39"/>
      <c r="Y1" s="39"/>
      <c r="Z1" s="39"/>
    </row>
    <row r="2" spans="1:26">
      <c r="A2" s="34"/>
      <c r="B2" s="40"/>
      <c r="C2" s="36"/>
      <c r="D2" s="37"/>
      <c r="E2" s="38"/>
      <c r="F2" s="38"/>
      <c r="G2" s="39"/>
      <c r="H2" s="39"/>
      <c r="I2" s="39"/>
      <c r="J2" s="39"/>
      <c r="K2" s="39"/>
      <c r="L2" s="39"/>
      <c r="M2" s="39"/>
      <c r="N2" s="39"/>
      <c r="O2" s="39"/>
      <c r="P2" s="39"/>
      <c r="Q2" s="39"/>
      <c r="R2" s="39"/>
      <c r="S2" s="39"/>
      <c r="T2" s="39"/>
      <c r="U2" s="39"/>
      <c r="V2" s="39"/>
      <c r="W2" s="39"/>
      <c r="X2" s="39"/>
      <c r="Y2" s="39"/>
      <c r="Z2" s="39"/>
    </row>
    <row r="3" spans="1:26" ht="48">
      <c r="A3" s="41" t="s">
        <v>36</v>
      </c>
      <c r="B3" s="42" t="s">
        <v>37</v>
      </c>
      <c r="C3" s="36"/>
      <c r="D3" s="37"/>
      <c r="E3" s="38"/>
      <c r="F3" s="38"/>
      <c r="G3" s="39"/>
      <c r="H3" s="39"/>
      <c r="I3" s="39"/>
      <c r="J3" s="39"/>
      <c r="K3" s="39"/>
      <c r="L3" s="39"/>
      <c r="M3" s="39"/>
      <c r="N3" s="39"/>
      <c r="O3" s="39"/>
      <c r="P3" s="39"/>
      <c r="Q3" s="39"/>
      <c r="R3" s="39"/>
      <c r="S3" s="39"/>
      <c r="T3" s="39"/>
      <c r="U3" s="39"/>
      <c r="V3" s="39"/>
      <c r="W3" s="39"/>
      <c r="X3" s="39"/>
      <c r="Y3" s="39"/>
      <c r="Z3" s="39"/>
    </row>
    <row r="4" spans="1:26" ht="48">
      <c r="A4" s="43"/>
      <c r="B4" s="42" t="s">
        <v>38</v>
      </c>
      <c r="C4" s="36"/>
      <c r="D4" s="37"/>
      <c r="E4" s="38"/>
      <c r="F4" s="38"/>
      <c r="G4" s="39"/>
      <c r="H4" s="39"/>
      <c r="I4" s="39"/>
      <c r="J4" s="39"/>
      <c r="K4" s="39"/>
      <c r="L4" s="39"/>
      <c r="M4" s="39"/>
      <c r="N4" s="39"/>
      <c r="O4" s="39"/>
      <c r="P4" s="39"/>
      <c r="Q4" s="39"/>
      <c r="R4" s="39"/>
      <c r="S4" s="39"/>
      <c r="T4" s="39"/>
      <c r="U4" s="39"/>
      <c r="V4" s="39"/>
      <c r="W4" s="39"/>
      <c r="X4" s="39"/>
      <c r="Y4" s="39"/>
      <c r="Z4" s="39"/>
    </row>
    <row r="5" spans="1:26" ht="24">
      <c r="A5" s="43"/>
      <c r="B5" s="42" t="s">
        <v>39</v>
      </c>
      <c r="C5" s="36"/>
      <c r="D5" s="37"/>
      <c r="E5" s="38"/>
      <c r="F5" s="44"/>
      <c r="G5" s="39"/>
      <c r="H5" s="39"/>
      <c r="I5" s="39"/>
      <c r="J5" s="39"/>
      <c r="K5" s="39"/>
      <c r="L5" s="39"/>
      <c r="M5" s="39"/>
      <c r="N5" s="39"/>
      <c r="O5" s="39"/>
      <c r="P5" s="39"/>
      <c r="Q5" s="39"/>
      <c r="R5" s="39"/>
      <c r="S5" s="39"/>
      <c r="T5" s="39"/>
      <c r="U5" s="39"/>
      <c r="V5" s="39"/>
      <c r="W5" s="39"/>
      <c r="X5" s="39"/>
      <c r="Y5" s="39"/>
      <c r="Z5" s="39"/>
    </row>
    <row r="6" spans="1:26">
      <c r="A6" s="43"/>
      <c r="B6" s="66"/>
      <c r="C6" s="36"/>
      <c r="D6" s="37"/>
      <c r="E6" s="38"/>
      <c r="F6" s="38"/>
      <c r="G6" s="39"/>
      <c r="H6" s="39"/>
      <c r="I6" s="39"/>
      <c r="J6" s="39"/>
      <c r="K6" s="39"/>
      <c r="L6" s="39"/>
      <c r="M6" s="39"/>
      <c r="N6" s="39"/>
      <c r="O6" s="39"/>
      <c r="P6" s="39"/>
      <c r="Q6" s="39"/>
      <c r="R6" s="39"/>
      <c r="S6" s="39"/>
      <c r="T6" s="39"/>
      <c r="U6" s="39"/>
      <c r="V6" s="39"/>
      <c r="W6" s="39"/>
      <c r="X6" s="39"/>
      <c r="Y6" s="39"/>
      <c r="Z6" s="39"/>
    </row>
    <row r="7" spans="1:26" ht="60">
      <c r="A7" s="43"/>
      <c r="B7" s="45" t="s">
        <v>40</v>
      </c>
      <c r="C7" s="36"/>
      <c r="D7" s="37"/>
      <c r="E7" s="38"/>
      <c r="F7" s="38"/>
      <c r="G7" s="39"/>
      <c r="H7" s="39"/>
      <c r="I7" s="39"/>
      <c r="J7" s="39"/>
      <c r="K7" s="39"/>
      <c r="L7" s="39"/>
      <c r="M7" s="39"/>
      <c r="N7" s="39"/>
      <c r="O7" s="39"/>
      <c r="P7" s="39"/>
      <c r="Q7" s="39"/>
      <c r="R7" s="39"/>
      <c r="S7" s="39"/>
      <c r="T7" s="39"/>
      <c r="U7" s="39"/>
      <c r="V7" s="39"/>
      <c r="W7" s="39"/>
      <c r="X7" s="39"/>
      <c r="Y7" s="39"/>
      <c r="Z7" s="39"/>
    </row>
    <row r="8" spans="1:26">
      <c r="A8" s="43"/>
      <c r="B8" s="42"/>
      <c r="C8" s="36"/>
      <c r="D8" s="37"/>
      <c r="E8" s="38"/>
      <c r="F8" s="38"/>
      <c r="G8" s="39"/>
      <c r="H8" s="39"/>
      <c r="I8" s="39"/>
      <c r="J8" s="39"/>
      <c r="K8" s="39"/>
      <c r="L8" s="39"/>
      <c r="M8" s="39"/>
      <c r="N8" s="39"/>
      <c r="O8" s="39"/>
      <c r="P8" s="39"/>
      <c r="Q8" s="39"/>
      <c r="R8" s="39"/>
      <c r="S8" s="39"/>
      <c r="T8" s="39"/>
      <c r="U8" s="39"/>
      <c r="V8" s="39"/>
      <c r="W8" s="39"/>
      <c r="X8" s="39"/>
      <c r="Y8" s="39"/>
      <c r="Z8" s="39"/>
    </row>
    <row r="9" spans="1:26" ht="24">
      <c r="A9" s="46"/>
      <c r="B9" s="42" t="s">
        <v>41</v>
      </c>
      <c r="C9" s="36"/>
      <c r="D9" s="37"/>
      <c r="E9" s="38"/>
      <c r="F9" s="38"/>
      <c r="G9" s="39"/>
      <c r="H9" s="39"/>
      <c r="I9" s="39"/>
      <c r="J9" s="39"/>
      <c r="K9" s="39"/>
      <c r="L9" s="39"/>
      <c r="M9" s="39"/>
      <c r="N9" s="39"/>
      <c r="O9" s="39"/>
      <c r="P9" s="39"/>
      <c r="Q9" s="39"/>
      <c r="R9" s="39"/>
      <c r="S9" s="39"/>
      <c r="T9" s="39"/>
      <c r="U9" s="39"/>
      <c r="V9" s="39"/>
      <c r="W9" s="39"/>
      <c r="X9" s="39"/>
      <c r="Y9" s="39"/>
      <c r="Z9" s="39"/>
    </row>
    <row r="10" spans="1:26" ht="24">
      <c r="A10" s="46"/>
      <c r="B10" s="42" t="s">
        <v>42</v>
      </c>
      <c r="C10" s="36"/>
      <c r="D10" s="37"/>
      <c r="E10" s="38"/>
      <c r="F10" s="38"/>
      <c r="G10" s="39"/>
      <c r="H10" s="39"/>
      <c r="I10" s="39"/>
      <c r="J10" s="39"/>
      <c r="K10" s="39"/>
      <c r="L10" s="39"/>
      <c r="M10" s="39"/>
      <c r="N10" s="39"/>
      <c r="O10" s="39"/>
      <c r="P10" s="39"/>
      <c r="Q10" s="39"/>
      <c r="R10" s="39"/>
      <c r="S10" s="39"/>
      <c r="T10" s="39"/>
      <c r="U10" s="39"/>
      <c r="V10" s="39"/>
      <c r="W10" s="39"/>
      <c r="X10" s="39"/>
      <c r="Y10" s="39"/>
      <c r="Z10" s="39"/>
    </row>
    <row r="11" spans="1:26">
      <c r="A11" s="46"/>
      <c r="B11" s="42" t="s">
        <v>43</v>
      </c>
      <c r="C11" s="36"/>
      <c r="D11" s="37"/>
      <c r="E11" s="38"/>
      <c r="F11" s="38"/>
      <c r="G11" s="39"/>
      <c r="H11" s="39"/>
      <c r="I11" s="39"/>
      <c r="J11" s="39"/>
      <c r="K11" s="39"/>
      <c r="L11" s="39"/>
      <c r="M11" s="39"/>
      <c r="N11" s="39"/>
      <c r="O11" s="39"/>
      <c r="P11" s="39"/>
      <c r="Q11" s="39"/>
      <c r="R11" s="39"/>
      <c r="S11" s="39"/>
      <c r="T11" s="39"/>
      <c r="U11" s="39"/>
      <c r="V11" s="39"/>
      <c r="W11" s="39"/>
      <c r="X11" s="39"/>
      <c r="Y11" s="39"/>
      <c r="Z11" s="39"/>
    </row>
    <row r="12" spans="1:26" ht="24">
      <c r="A12" s="46"/>
      <c r="B12" s="42" t="s">
        <v>44</v>
      </c>
      <c r="C12" s="36"/>
      <c r="D12" s="37"/>
      <c r="E12" s="38"/>
      <c r="F12" s="38"/>
      <c r="G12" s="39"/>
      <c r="H12" s="39"/>
      <c r="I12" s="39"/>
      <c r="J12" s="39"/>
      <c r="K12" s="39"/>
      <c r="L12" s="39"/>
      <c r="M12" s="39"/>
      <c r="N12" s="39"/>
      <c r="O12" s="39"/>
      <c r="P12" s="39"/>
      <c r="Q12" s="39"/>
      <c r="R12" s="39"/>
      <c r="S12" s="39"/>
      <c r="T12" s="39"/>
      <c r="U12" s="39"/>
      <c r="V12" s="39"/>
      <c r="W12" s="39"/>
      <c r="X12" s="39"/>
      <c r="Y12" s="39"/>
      <c r="Z12" s="39"/>
    </row>
    <row r="13" spans="1:26" ht="24">
      <c r="A13" s="39"/>
      <c r="B13" s="42" t="s">
        <v>45</v>
      </c>
      <c r="C13" s="39"/>
      <c r="D13" s="39"/>
      <c r="E13" s="39"/>
      <c r="F13" s="39"/>
      <c r="G13" s="39"/>
      <c r="H13" s="39"/>
      <c r="I13" s="39"/>
      <c r="J13" s="39"/>
      <c r="K13" s="39"/>
      <c r="L13" s="39"/>
      <c r="M13" s="39"/>
      <c r="N13" s="39"/>
      <c r="O13" s="39"/>
      <c r="P13" s="39"/>
      <c r="Q13" s="39"/>
      <c r="R13" s="39"/>
      <c r="S13" s="39"/>
      <c r="T13" s="39"/>
      <c r="U13" s="39"/>
      <c r="V13" s="39"/>
      <c r="W13" s="39"/>
      <c r="X13" s="39"/>
      <c r="Y13" s="39"/>
      <c r="Z13" s="39"/>
    </row>
    <row r="14" spans="1:26">
      <c r="A14" s="39"/>
      <c r="B14" s="42" t="s">
        <v>1755</v>
      </c>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c r="A15" s="39"/>
      <c r="B15" s="40"/>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ht="25.5">
      <c r="A16" s="47"/>
      <c r="B16" s="48" t="s">
        <v>46</v>
      </c>
      <c r="C16" s="47"/>
      <c r="D16" s="47"/>
      <c r="E16" s="47"/>
      <c r="F16" s="47"/>
      <c r="G16" s="47"/>
      <c r="H16" s="47"/>
      <c r="I16" s="47"/>
      <c r="J16" s="47"/>
      <c r="K16" s="47"/>
      <c r="L16" s="47"/>
      <c r="M16" s="47"/>
      <c r="N16" s="47"/>
      <c r="O16" s="47"/>
      <c r="P16" s="47"/>
      <c r="Q16" s="47"/>
      <c r="R16" s="47"/>
      <c r="S16" s="47"/>
      <c r="T16" s="47"/>
      <c r="U16" s="47"/>
      <c r="V16" s="47"/>
      <c r="W16" s="47"/>
      <c r="X16" s="47"/>
      <c r="Y16" s="47"/>
      <c r="Z16" s="47"/>
    </row>
    <row r="17" spans="1:26">
      <c r="A17" s="48" t="s">
        <v>47</v>
      </c>
      <c r="B17" s="48" t="s">
        <v>48</v>
      </c>
      <c r="C17" s="47"/>
      <c r="D17" s="47"/>
      <c r="E17" s="47"/>
      <c r="F17" s="47"/>
      <c r="G17" s="47"/>
      <c r="H17" s="47"/>
      <c r="I17" s="47"/>
      <c r="J17" s="47"/>
      <c r="K17" s="47"/>
      <c r="L17" s="47"/>
      <c r="M17" s="47"/>
      <c r="N17" s="47"/>
      <c r="O17" s="47"/>
      <c r="P17" s="47"/>
      <c r="Q17" s="47"/>
      <c r="R17" s="47"/>
      <c r="S17" s="47"/>
      <c r="T17" s="47"/>
      <c r="U17" s="47"/>
      <c r="V17" s="47"/>
      <c r="W17" s="47"/>
      <c r="X17" s="47"/>
      <c r="Y17" s="47"/>
      <c r="Z17" s="47"/>
    </row>
    <row r="18" spans="1:26" ht="25.5">
      <c r="A18" s="48" t="s">
        <v>47</v>
      </c>
      <c r="B18" s="48" t="s">
        <v>49</v>
      </c>
      <c r="C18" s="49"/>
      <c r="D18" s="49"/>
      <c r="E18" s="49"/>
      <c r="F18" s="49"/>
      <c r="G18" s="47"/>
      <c r="H18" s="47"/>
      <c r="I18" s="47"/>
      <c r="J18" s="47"/>
      <c r="K18" s="47"/>
      <c r="L18" s="47"/>
      <c r="M18" s="47"/>
      <c r="N18" s="47"/>
      <c r="O18" s="47"/>
      <c r="P18" s="47"/>
      <c r="Q18" s="47"/>
      <c r="R18" s="47"/>
      <c r="S18" s="47"/>
      <c r="T18" s="47"/>
      <c r="U18" s="47"/>
      <c r="V18" s="47"/>
      <c r="W18" s="47"/>
      <c r="X18" s="47"/>
      <c r="Y18" s="47"/>
      <c r="Z18" s="47"/>
    </row>
    <row r="19" spans="1:26" ht="25.5">
      <c r="A19" s="48" t="s">
        <v>47</v>
      </c>
      <c r="B19" s="48" t="s">
        <v>50</v>
      </c>
      <c r="C19" s="47"/>
      <c r="D19" s="47"/>
      <c r="E19" s="47"/>
      <c r="F19" s="47"/>
      <c r="G19" s="47"/>
      <c r="H19" s="47"/>
      <c r="I19" s="47"/>
      <c r="J19" s="47"/>
      <c r="K19" s="47"/>
      <c r="L19" s="47"/>
      <c r="M19" s="47"/>
      <c r="N19" s="47"/>
      <c r="O19" s="47"/>
      <c r="P19" s="47"/>
      <c r="Q19" s="47"/>
      <c r="R19" s="47"/>
      <c r="S19" s="47"/>
      <c r="T19" s="47"/>
      <c r="U19" s="47"/>
      <c r="V19" s="47"/>
      <c r="W19" s="47"/>
      <c r="X19" s="47"/>
      <c r="Y19" s="47"/>
      <c r="Z19" s="47"/>
    </row>
    <row r="20" spans="1:26">
      <c r="A20" s="48" t="s">
        <v>47</v>
      </c>
      <c r="B20" s="48" t="s">
        <v>51</v>
      </c>
      <c r="C20" s="47"/>
      <c r="D20" s="47"/>
      <c r="E20" s="47"/>
      <c r="F20" s="47"/>
      <c r="G20" s="47"/>
      <c r="H20" s="47"/>
      <c r="I20" s="47"/>
      <c r="J20" s="47"/>
      <c r="K20" s="47"/>
      <c r="L20" s="47"/>
      <c r="M20" s="47"/>
      <c r="N20" s="47"/>
      <c r="O20" s="47"/>
      <c r="P20" s="47"/>
      <c r="Q20" s="47"/>
      <c r="R20" s="47"/>
      <c r="S20" s="47"/>
      <c r="T20" s="47"/>
      <c r="U20" s="47"/>
      <c r="V20" s="47"/>
      <c r="W20" s="47"/>
      <c r="X20" s="47"/>
      <c r="Y20" s="47"/>
      <c r="Z20" s="47"/>
    </row>
    <row r="21" spans="1:26">
      <c r="A21" s="48" t="s">
        <v>47</v>
      </c>
      <c r="B21" s="48" t="s">
        <v>52</v>
      </c>
      <c r="C21" s="47"/>
      <c r="D21" s="47"/>
      <c r="E21" s="47"/>
      <c r="F21" s="47"/>
      <c r="G21" s="47"/>
      <c r="H21" s="47"/>
      <c r="I21" s="47"/>
      <c r="J21" s="47"/>
      <c r="K21" s="47"/>
      <c r="L21" s="47"/>
      <c r="M21" s="47"/>
      <c r="N21" s="47"/>
      <c r="O21" s="47"/>
      <c r="P21" s="47"/>
      <c r="Q21" s="47"/>
      <c r="R21" s="47"/>
      <c r="S21" s="47"/>
      <c r="T21" s="47"/>
      <c r="U21" s="47"/>
      <c r="V21" s="47"/>
      <c r="W21" s="47"/>
      <c r="X21" s="47"/>
      <c r="Y21" s="47"/>
      <c r="Z21" s="47"/>
    </row>
    <row r="22" spans="1:26" ht="51">
      <c r="A22" s="48" t="s">
        <v>47</v>
      </c>
      <c r="B22" s="48" t="s">
        <v>53</v>
      </c>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ht="25.5">
      <c r="A23" s="48" t="s">
        <v>47</v>
      </c>
      <c r="B23" s="48" t="s">
        <v>54</v>
      </c>
      <c r="C23" s="47"/>
      <c r="D23" s="47"/>
      <c r="E23" s="47"/>
      <c r="F23" s="47"/>
      <c r="G23" s="47"/>
      <c r="H23" s="47"/>
      <c r="I23" s="47"/>
      <c r="J23" s="47"/>
      <c r="K23" s="47"/>
      <c r="L23" s="47"/>
      <c r="M23" s="47"/>
      <c r="N23" s="47"/>
      <c r="O23" s="47"/>
      <c r="P23" s="47"/>
      <c r="Q23" s="47"/>
      <c r="R23" s="47"/>
      <c r="S23" s="47"/>
      <c r="T23" s="47"/>
      <c r="U23" s="47"/>
      <c r="V23" s="47"/>
      <c r="W23" s="47"/>
      <c r="X23" s="47"/>
      <c r="Y23" s="47"/>
      <c r="Z23" s="47"/>
    </row>
    <row r="24" spans="1:26" ht="25.5">
      <c r="A24" s="48" t="s">
        <v>47</v>
      </c>
      <c r="B24" s="48" t="s">
        <v>55</v>
      </c>
      <c r="C24" s="47"/>
      <c r="D24" s="47"/>
      <c r="E24" s="47"/>
      <c r="F24" s="47"/>
      <c r="G24" s="47"/>
      <c r="H24" s="47"/>
      <c r="I24" s="47"/>
      <c r="J24" s="47"/>
      <c r="K24" s="47"/>
      <c r="L24" s="47"/>
      <c r="M24" s="47"/>
      <c r="N24" s="47"/>
      <c r="O24" s="47"/>
      <c r="P24" s="47"/>
      <c r="Q24" s="47"/>
      <c r="R24" s="47"/>
      <c r="S24" s="47"/>
      <c r="T24" s="47"/>
      <c r="U24" s="47"/>
      <c r="V24" s="47"/>
      <c r="W24" s="47"/>
      <c r="X24" s="47"/>
      <c r="Y24" s="47"/>
      <c r="Z24" s="47"/>
    </row>
    <row r="25" spans="1:26" ht="25.5">
      <c r="A25" s="48" t="s">
        <v>47</v>
      </c>
      <c r="B25" s="48" t="s">
        <v>56</v>
      </c>
      <c r="C25" s="47"/>
      <c r="D25" s="47"/>
      <c r="E25" s="47"/>
      <c r="F25" s="47"/>
      <c r="G25" s="47"/>
      <c r="H25" s="47"/>
      <c r="I25" s="47"/>
      <c r="J25" s="47"/>
      <c r="K25" s="47"/>
      <c r="L25" s="47"/>
      <c r="M25" s="47"/>
      <c r="N25" s="47"/>
      <c r="O25" s="47"/>
      <c r="P25" s="47"/>
      <c r="Q25" s="47"/>
      <c r="R25" s="47"/>
      <c r="S25" s="47"/>
      <c r="T25" s="47"/>
      <c r="U25" s="47"/>
      <c r="V25" s="47"/>
      <c r="W25" s="47"/>
      <c r="X25" s="47"/>
      <c r="Y25" s="47"/>
      <c r="Z25" s="47"/>
    </row>
    <row r="26" spans="1:26">
      <c r="A26" s="48" t="s">
        <v>47</v>
      </c>
      <c r="B26" s="48" t="s">
        <v>57</v>
      </c>
      <c r="C26" s="47"/>
      <c r="D26" s="47"/>
      <c r="E26" s="47"/>
      <c r="F26" s="47"/>
      <c r="G26" s="47"/>
      <c r="H26" s="47"/>
      <c r="I26" s="47"/>
      <c r="J26" s="47"/>
      <c r="K26" s="47"/>
      <c r="L26" s="47"/>
      <c r="M26" s="47"/>
      <c r="N26" s="47"/>
      <c r="O26" s="47"/>
      <c r="P26" s="47"/>
      <c r="Q26" s="47"/>
      <c r="R26" s="47"/>
      <c r="S26" s="47"/>
      <c r="T26" s="47"/>
      <c r="U26" s="47"/>
      <c r="V26" s="47"/>
      <c r="W26" s="47"/>
      <c r="X26" s="47"/>
      <c r="Y26" s="47"/>
      <c r="Z26" s="47"/>
    </row>
    <row r="27" spans="1:26">
      <c r="A27" s="48" t="s">
        <v>47</v>
      </c>
      <c r="B27" s="48" t="s">
        <v>58</v>
      </c>
      <c r="C27" s="47"/>
      <c r="D27" s="47"/>
      <c r="E27" s="47"/>
      <c r="F27" s="47"/>
      <c r="G27" s="47"/>
      <c r="H27" s="47"/>
      <c r="I27" s="47"/>
      <c r="J27" s="47"/>
      <c r="K27" s="47"/>
      <c r="L27" s="47"/>
      <c r="M27" s="47"/>
      <c r="N27" s="47"/>
      <c r="O27" s="47"/>
      <c r="P27" s="47"/>
      <c r="Q27" s="47"/>
      <c r="R27" s="47"/>
      <c r="S27" s="47"/>
      <c r="T27" s="47"/>
      <c r="U27" s="47"/>
      <c r="V27" s="47"/>
      <c r="W27" s="47"/>
      <c r="X27" s="47"/>
      <c r="Y27" s="47"/>
      <c r="Z27" s="47"/>
    </row>
    <row r="28" spans="1:26">
      <c r="A28" s="48"/>
      <c r="B28" s="48"/>
      <c r="C28" s="47"/>
      <c r="D28" s="47"/>
      <c r="E28" s="47"/>
      <c r="F28" s="47"/>
      <c r="G28" s="47"/>
      <c r="H28" s="47"/>
      <c r="I28" s="47"/>
      <c r="J28" s="47"/>
      <c r="K28" s="47"/>
      <c r="L28" s="47"/>
      <c r="M28" s="47"/>
      <c r="N28" s="47"/>
      <c r="O28" s="47"/>
      <c r="P28" s="47"/>
      <c r="Q28" s="47"/>
      <c r="R28" s="47"/>
      <c r="S28" s="47"/>
      <c r="T28" s="47"/>
      <c r="U28" s="47"/>
      <c r="V28" s="47"/>
      <c r="W28" s="47"/>
      <c r="X28" s="47"/>
      <c r="Y28" s="47"/>
      <c r="Z28" s="47"/>
    </row>
    <row r="29" spans="1:26">
      <c r="A29" s="48"/>
      <c r="B29" s="48" t="s">
        <v>59</v>
      </c>
      <c r="C29" s="47"/>
      <c r="D29" s="47"/>
      <c r="E29" s="47"/>
      <c r="F29" s="47"/>
      <c r="G29" s="47"/>
      <c r="H29" s="47"/>
      <c r="I29" s="47"/>
      <c r="J29" s="47"/>
      <c r="K29" s="47"/>
      <c r="L29" s="47"/>
      <c r="M29" s="47"/>
      <c r="N29" s="47"/>
      <c r="O29" s="47"/>
      <c r="P29" s="47"/>
      <c r="Q29" s="47"/>
      <c r="R29" s="47"/>
      <c r="S29" s="47"/>
      <c r="T29" s="47"/>
      <c r="U29" s="47"/>
      <c r="V29" s="47"/>
      <c r="W29" s="47"/>
      <c r="X29" s="47"/>
      <c r="Y29" s="47"/>
      <c r="Z29" s="47"/>
    </row>
    <row r="30" spans="1:26">
      <c r="A30" s="48"/>
      <c r="B30" s="48" t="s">
        <v>60</v>
      </c>
      <c r="C30" s="47"/>
      <c r="D30" s="47"/>
      <c r="E30" s="47"/>
      <c r="F30" s="47"/>
      <c r="G30" s="47"/>
      <c r="H30" s="47"/>
      <c r="I30" s="47"/>
      <c r="J30" s="47"/>
      <c r="K30" s="47"/>
      <c r="L30" s="47"/>
      <c r="M30" s="47"/>
      <c r="N30" s="47"/>
      <c r="O30" s="47"/>
      <c r="P30" s="47"/>
      <c r="Q30" s="47"/>
      <c r="R30" s="47"/>
      <c r="S30" s="47"/>
      <c r="T30" s="47"/>
      <c r="U30" s="47"/>
      <c r="V30" s="47"/>
      <c r="W30" s="47"/>
      <c r="X30" s="47"/>
      <c r="Y30" s="47"/>
      <c r="Z30" s="47"/>
    </row>
    <row r="31" spans="1:26">
      <c r="A31" s="48"/>
      <c r="B31" s="48" t="s">
        <v>61</v>
      </c>
      <c r="C31" s="47"/>
      <c r="D31" s="47"/>
      <c r="E31" s="47"/>
      <c r="F31" s="47"/>
      <c r="G31" s="47"/>
      <c r="H31" s="47"/>
      <c r="I31" s="47"/>
      <c r="J31" s="47"/>
      <c r="K31" s="47"/>
      <c r="L31" s="47"/>
      <c r="M31" s="47"/>
      <c r="N31" s="47"/>
      <c r="O31" s="47"/>
      <c r="P31" s="47"/>
      <c r="Q31" s="47"/>
      <c r="R31" s="47"/>
      <c r="S31" s="47"/>
      <c r="T31" s="47"/>
      <c r="U31" s="47"/>
      <c r="V31" s="47"/>
      <c r="W31" s="47"/>
      <c r="X31" s="47"/>
      <c r="Y31" s="47"/>
      <c r="Z31" s="47"/>
    </row>
    <row r="32" spans="1:26">
      <c r="A32" s="48"/>
      <c r="B32" s="48" t="s">
        <v>62</v>
      </c>
      <c r="C32" s="47"/>
      <c r="D32" s="47"/>
      <c r="E32" s="47"/>
      <c r="F32" s="47"/>
      <c r="G32" s="47"/>
      <c r="H32" s="47"/>
      <c r="I32" s="47"/>
      <c r="J32" s="47"/>
      <c r="K32" s="47"/>
      <c r="L32" s="47"/>
      <c r="M32" s="47"/>
      <c r="N32" s="47"/>
      <c r="O32" s="47"/>
      <c r="P32" s="47"/>
      <c r="Q32" s="47"/>
      <c r="R32" s="47"/>
      <c r="S32" s="47"/>
      <c r="T32" s="47"/>
      <c r="U32" s="47"/>
      <c r="V32" s="47"/>
      <c r="W32" s="47"/>
      <c r="X32" s="47"/>
      <c r="Y32" s="47"/>
      <c r="Z32" s="47"/>
    </row>
    <row r="33" spans="1:26">
      <c r="A33" s="48"/>
      <c r="B33" s="48" t="s">
        <v>63</v>
      </c>
      <c r="C33" s="47"/>
      <c r="D33" s="47"/>
      <c r="E33" s="47"/>
      <c r="F33" s="47"/>
      <c r="G33" s="47"/>
      <c r="H33" s="47"/>
      <c r="I33" s="47"/>
      <c r="J33" s="47"/>
      <c r="K33" s="47"/>
      <c r="L33" s="47"/>
      <c r="M33" s="47"/>
      <c r="N33" s="47"/>
      <c r="O33" s="47"/>
      <c r="P33" s="47"/>
      <c r="Q33" s="47"/>
      <c r="R33" s="47"/>
      <c r="S33" s="47"/>
      <c r="T33" s="47"/>
      <c r="U33" s="47"/>
      <c r="V33" s="47"/>
      <c r="W33" s="47"/>
      <c r="X33" s="47"/>
      <c r="Y33" s="47"/>
      <c r="Z33" s="47"/>
    </row>
    <row r="34" spans="1:26">
      <c r="A34" s="48"/>
      <c r="B34" s="48" t="s">
        <v>64</v>
      </c>
      <c r="C34" s="47"/>
      <c r="D34" s="47"/>
      <c r="E34" s="47"/>
      <c r="F34" s="47"/>
      <c r="G34" s="47"/>
      <c r="H34" s="47"/>
      <c r="I34" s="47"/>
      <c r="J34" s="47"/>
      <c r="K34" s="47"/>
      <c r="L34" s="47"/>
      <c r="M34" s="47"/>
      <c r="N34" s="47"/>
      <c r="O34" s="47"/>
      <c r="P34" s="47"/>
      <c r="Q34" s="47"/>
      <c r="R34" s="47"/>
      <c r="S34" s="47"/>
      <c r="T34" s="47"/>
      <c r="U34" s="47"/>
      <c r="V34" s="47"/>
      <c r="W34" s="47"/>
      <c r="X34" s="47"/>
      <c r="Y34" s="47"/>
      <c r="Z34" s="47"/>
    </row>
    <row r="35" spans="1:26" ht="25.5">
      <c r="A35" s="48"/>
      <c r="B35" s="48" t="s">
        <v>65</v>
      </c>
      <c r="C35" s="47"/>
      <c r="D35" s="47"/>
      <c r="E35" s="47"/>
      <c r="F35" s="47"/>
      <c r="G35" s="47"/>
      <c r="H35" s="47"/>
      <c r="I35" s="47"/>
      <c r="J35" s="47"/>
      <c r="K35" s="47"/>
      <c r="L35" s="47"/>
      <c r="M35" s="47"/>
      <c r="N35" s="47"/>
      <c r="O35" s="47"/>
      <c r="P35" s="47"/>
      <c r="Q35" s="47"/>
      <c r="R35" s="47"/>
      <c r="S35" s="47"/>
      <c r="T35" s="47"/>
      <c r="U35" s="47"/>
      <c r="V35" s="47"/>
      <c r="W35" s="47"/>
      <c r="X35" s="47"/>
      <c r="Y35" s="47"/>
      <c r="Z35" s="47"/>
    </row>
    <row r="36" spans="1:26">
      <c r="A36" s="48"/>
      <c r="B36" s="48" t="s">
        <v>66</v>
      </c>
      <c r="C36" s="47"/>
      <c r="D36" s="47"/>
      <c r="E36" s="47"/>
      <c r="F36" s="47"/>
      <c r="G36" s="47"/>
      <c r="H36" s="47"/>
      <c r="I36" s="47"/>
      <c r="J36" s="47"/>
      <c r="K36" s="47"/>
      <c r="L36" s="47"/>
      <c r="M36" s="47"/>
      <c r="N36" s="47"/>
      <c r="O36" s="47"/>
      <c r="P36" s="47"/>
      <c r="Q36" s="47"/>
      <c r="R36" s="47"/>
      <c r="S36" s="47"/>
      <c r="T36" s="47"/>
      <c r="U36" s="47"/>
      <c r="V36" s="47"/>
      <c r="W36" s="47"/>
      <c r="X36" s="47"/>
      <c r="Y36" s="47"/>
      <c r="Z36" s="47"/>
    </row>
    <row r="37" spans="1:26">
      <c r="A37" s="48"/>
      <c r="B37" s="48" t="s">
        <v>67</v>
      </c>
      <c r="C37" s="47"/>
      <c r="D37" s="47"/>
      <c r="E37" s="47"/>
      <c r="F37" s="47"/>
      <c r="G37" s="47"/>
      <c r="H37" s="47"/>
      <c r="I37" s="47"/>
      <c r="J37" s="47"/>
      <c r="K37" s="47"/>
      <c r="L37" s="47"/>
      <c r="M37" s="47"/>
      <c r="N37" s="47"/>
      <c r="O37" s="47"/>
      <c r="P37" s="47"/>
      <c r="Q37" s="47"/>
      <c r="R37" s="47"/>
      <c r="S37" s="47"/>
      <c r="T37" s="47"/>
      <c r="U37" s="47"/>
      <c r="V37" s="47"/>
      <c r="W37" s="47"/>
      <c r="X37" s="47"/>
      <c r="Y37" s="47"/>
      <c r="Z37" s="47"/>
    </row>
    <row r="38" spans="1:26">
      <c r="A38" s="48"/>
      <c r="B38" s="48" t="s">
        <v>68</v>
      </c>
      <c r="C38" s="47"/>
      <c r="D38" s="47"/>
      <c r="E38" s="47"/>
      <c r="F38" s="47"/>
      <c r="G38" s="47"/>
      <c r="H38" s="47"/>
      <c r="I38" s="47"/>
      <c r="J38" s="47"/>
      <c r="K38" s="47"/>
      <c r="L38" s="47"/>
      <c r="M38" s="47"/>
      <c r="N38" s="47"/>
      <c r="O38" s="47"/>
      <c r="P38" s="47"/>
      <c r="Q38" s="47"/>
      <c r="R38" s="47"/>
      <c r="S38" s="47"/>
      <c r="T38" s="47"/>
      <c r="U38" s="47"/>
      <c r="V38" s="47"/>
      <c r="W38" s="47"/>
      <c r="X38" s="47"/>
      <c r="Y38" s="47"/>
      <c r="Z38" s="47"/>
    </row>
    <row r="39" spans="1:26">
      <c r="A39" s="48"/>
      <c r="B39" s="48" t="s">
        <v>69</v>
      </c>
      <c r="C39" s="47"/>
      <c r="D39" s="47"/>
      <c r="E39" s="47"/>
      <c r="F39" s="47"/>
      <c r="G39" s="47"/>
      <c r="H39" s="47"/>
      <c r="I39" s="47"/>
      <c r="J39" s="47"/>
      <c r="K39" s="47"/>
      <c r="L39" s="47"/>
      <c r="M39" s="47"/>
      <c r="N39" s="47"/>
      <c r="O39" s="47"/>
      <c r="P39" s="47"/>
      <c r="Q39" s="47"/>
      <c r="R39" s="47"/>
      <c r="S39" s="47"/>
      <c r="T39" s="47"/>
      <c r="U39" s="47"/>
      <c r="V39" s="47"/>
      <c r="W39" s="47"/>
      <c r="X39" s="47"/>
      <c r="Y39" s="47"/>
      <c r="Z39" s="47"/>
    </row>
    <row r="40" spans="1:26">
      <c r="A40" s="48"/>
      <c r="B40" s="48"/>
      <c r="C40" s="47"/>
      <c r="D40" s="47"/>
      <c r="E40" s="47"/>
      <c r="F40" s="47"/>
      <c r="G40" s="47"/>
      <c r="H40" s="47"/>
      <c r="I40" s="47"/>
      <c r="J40" s="47"/>
      <c r="K40" s="47"/>
      <c r="L40" s="47"/>
      <c r="M40" s="47"/>
      <c r="N40" s="47"/>
      <c r="O40" s="47"/>
      <c r="P40" s="47"/>
      <c r="Q40" s="47"/>
      <c r="R40" s="47"/>
      <c r="S40" s="47"/>
      <c r="T40" s="47"/>
      <c r="U40" s="47"/>
      <c r="V40" s="47"/>
      <c r="W40" s="47"/>
      <c r="X40" s="47"/>
      <c r="Y40" s="47"/>
      <c r="Z40" s="47"/>
    </row>
    <row r="41" spans="1:26">
      <c r="A41" s="48"/>
      <c r="B41" s="48" t="s">
        <v>70</v>
      </c>
      <c r="C41" s="47"/>
      <c r="D41" s="47"/>
      <c r="E41" s="47"/>
      <c r="F41" s="47"/>
      <c r="G41" s="47"/>
      <c r="H41" s="47"/>
      <c r="I41" s="47"/>
      <c r="J41" s="47"/>
      <c r="K41" s="47"/>
      <c r="L41" s="47"/>
      <c r="M41" s="47"/>
      <c r="N41" s="47"/>
      <c r="O41" s="47"/>
      <c r="P41" s="47"/>
      <c r="Q41" s="47"/>
      <c r="R41" s="47"/>
      <c r="S41" s="47"/>
      <c r="T41" s="47"/>
      <c r="U41" s="47"/>
      <c r="V41" s="47"/>
      <c r="W41" s="47"/>
      <c r="X41" s="47"/>
      <c r="Y41" s="47"/>
      <c r="Z41" s="47"/>
    </row>
    <row r="42" spans="1:26">
      <c r="A42" s="48" t="s">
        <v>47</v>
      </c>
      <c r="B42" s="273" t="s">
        <v>71</v>
      </c>
      <c r="C42" s="47"/>
      <c r="D42" s="47"/>
      <c r="E42" s="47"/>
      <c r="F42" s="47"/>
      <c r="G42" s="47"/>
      <c r="H42" s="47"/>
      <c r="I42" s="47"/>
      <c r="J42" s="47"/>
      <c r="K42" s="47"/>
      <c r="L42" s="47"/>
      <c r="M42" s="47"/>
      <c r="N42" s="47"/>
      <c r="O42" s="47"/>
      <c r="P42" s="47"/>
      <c r="Q42" s="47"/>
      <c r="R42" s="47"/>
      <c r="S42" s="47"/>
      <c r="T42" s="47"/>
      <c r="U42" s="47"/>
      <c r="V42" s="47"/>
      <c r="W42" s="47"/>
      <c r="X42" s="47"/>
      <c r="Y42" s="47"/>
      <c r="Z42" s="47"/>
    </row>
    <row r="43" spans="1:26" ht="38.25">
      <c r="A43" s="48" t="s">
        <v>47</v>
      </c>
      <c r="B43" s="48" t="s">
        <v>72</v>
      </c>
      <c r="C43" s="47"/>
      <c r="D43" s="47"/>
      <c r="E43" s="47"/>
      <c r="F43" s="47"/>
      <c r="G43" s="47"/>
      <c r="H43" s="47"/>
      <c r="I43" s="47"/>
      <c r="J43" s="47"/>
      <c r="K43" s="47"/>
      <c r="L43" s="47"/>
      <c r="M43" s="47"/>
      <c r="N43" s="47"/>
      <c r="O43" s="47"/>
      <c r="P43" s="47"/>
      <c r="Q43" s="47"/>
      <c r="R43" s="47"/>
      <c r="S43" s="47"/>
      <c r="T43" s="47"/>
      <c r="U43" s="47"/>
      <c r="V43" s="47"/>
      <c r="W43" s="47"/>
      <c r="X43" s="47"/>
      <c r="Y43" s="47"/>
      <c r="Z43" s="47"/>
    </row>
    <row r="44" spans="1:26" ht="25.5">
      <c r="A44" s="48" t="s">
        <v>47</v>
      </c>
      <c r="B44" s="48" t="s">
        <v>73</v>
      </c>
      <c r="C44" s="47"/>
      <c r="D44" s="47"/>
      <c r="E44" s="47"/>
      <c r="F44" s="47"/>
      <c r="G44" s="47"/>
      <c r="H44" s="47"/>
      <c r="I44" s="47"/>
      <c r="J44" s="47"/>
      <c r="K44" s="47"/>
      <c r="L44" s="47"/>
      <c r="M44" s="47"/>
      <c r="N44" s="47"/>
      <c r="O44" s="47"/>
      <c r="P44" s="47"/>
      <c r="Q44" s="47"/>
      <c r="R44" s="47"/>
      <c r="S44" s="47"/>
      <c r="T44" s="47"/>
      <c r="U44" s="47"/>
      <c r="V44" s="47"/>
      <c r="W44" s="47"/>
      <c r="X44" s="47"/>
      <c r="Y44" s="47"/>
      <c r="Z44" s="47"/>
    </row>
    <row r="45" spans="1:26">
      <c r="A45" s="48" t="s">
        <v>47</v>
      </c>
      <c r="B45" s="273" t="s">
        <v>74</v>
      </c>
      <c r="C45" s="47"/>
      <c r="D45" s="47"/>
      <c r="E45" s="47"/>
      <c r="F45" s="47"/>
      <c r="G45" s="47"/>
      <c r="H45" s="47"/>
      <c r="I45" s="47"/>
      <c r="J45" s="47"/>
      <c r="K45" s="47"/>
      <c r="L45" s="47"/>
      <c r="M45" s="47"/>
      <c r="N45" s="47"/>
      <c r="O45" s="47"/>
      <c r="P45" s="47"/>
      <c r="Q45" s="47"/>
      <c r="R45" s="47"/>
      <c r="S45" s="47"/>
      <c r="T45" s="47"/>
      <c r="U45" s="47"/>
      <c r="V45" s="47"/>
      <c r="W45" s="47"/>
      <c r="X45" s="47"/>
      <c r="Y45" s="47"/>
      <c r="Z45" s="47"/>
    </row>
    <row r="46" spans="1:26">
      <c r="A46" s="48" t="s">
        <v>47</v>
      </c>
      <c r="B46" s="48" t="s">
        <v>75</v>
      </c>
      <c r="C46" s="47"/>
      <c r="D46" s="47"/>
      <c r="E46" s="47"/>
      <c r="F46" s="47"/>
      <c r="G46" s="47"/>
      <c r="H46" s="47"/>
      <c r="I46" s="47"/>
      <c r="J46" s="47"/>
      <c r="K46" s="47"/>
      <c r="L46" s="47"/>
      <c r="M46" s="47"/>
      <c r="N46" s="47"/>
      <c r="O46" s="47"/>
      <c r="P46" s="47"/>
      <c r="Q46" s="47"/>
      <c r="R46" s="47"/>
      <c r="S46" s="47"/>
      <c r="T46" s="47"/>
      <c r="U46" s="47"/>
      <c r="V46" s="47"/>
      <c r="W46" s="47"/>
      <c r="X46" s="47"/>
      <c r="Y46" s="47"/>
      <c r="Z46" s="47"/>
    </row>
    <row r="47" spans="1:26" ht="25.5">
      <c r="A47" s="48" t="s">
        <v>47</v>
      </c>
      <c r="B47" s="48" t="s">
        <v>76</v>
      </c>
      <c r="C47" s="47"/>
      <c r="D47" s="47"/>
      <c r="E47" s="47"/>
      <c r="F47" s="47"/>
      <c r="G47" s="47"/>
      <c r="H47" s="47"/>
      <c r="I47" s="47"/>
      <c r="J47" s="47"/>
      <c r="K47" s="47"/>
      <c r="L47" s="47"/>
      <c r="M47" s="47"/>
      <c r="N47" s="47"/>
      <c r="O47" s="47"/>
      <c r="P47" s="47"/>
      <c r="Q47" s="47"/>
      <c r="R47" s="47"/>
      <c r="S47" s="47"/>
      <c r="T47" s="47"/>
      <c r="U47" s="47"/>
      <c r="V47" s="47"/>
      <c r="W47" s="47"/>
      <c r="X47" s="47"/>
      <c r="Y47" s="47"/>
      <c r="Z47" s="47"/>
    </row>
    <row r="48" spans="1:26" ht="25.5">
      <c r="A48" s="48" t="s">
        <v>47</v>
      </c>
      <c r="B48" s="48" t="s">
        <v>77</v>
      </c>
      <c r="C48" s="47"/>
      <c r="D48" s="47"/>
      <c r="E48" s="47"/>
      <c r="F48" s="47"/>
      <c r="G48" s="47"/>
      <c r="H48" s="47"/>
      <c r="I48" s="47"/>
      <c r="J48" s="47"/>
      <c r="K48" s="47"/>
      <c r="L48" s="47"/>
      <c r="M48" s="47"/>
      <c r="N48" s="47"/>
      <c r="O48" s="47"/>
      <c r="P48" s="47"/>
      <c r="Q48" s="47"/>
      <c r="R48" s="47"/>
      <c r="S48" s="47"/>
      <c r="T48" s="47"/>
      <c r="U48" s="47"/>
      <c r="V48" s="47"/>
      <c r="W48" s="47"/>
      <c r="X48" s="47"/>
      <c r="Y48" s="47"/>
      <c r="Z48" s="47"/>
    </row>
    <row r="49" spans="1:26" ht="25.5">
      <c r="A49" s="48" t="s">
        <v>47</v>
      </c>
      <c r="B49" s="48" t="s">
        <v>78</v>
      </c>
      <c r="C49" s="47"/>
      <c r="D49" s="47"/>
      <c r="E49" s="47"/>
      <c r="F49" s="47"/>
      <c r="G49" s="47"/>
      <c r="H49" s="47"/>
      <c r="I49" s="47"/>
      <c r="J49" s="47"/>
      <c r="K49" s="47"/>
      <c r="L49" s="47"/>
      <c r="M49" s="47"/>
      <c r="N49" s="47"/>
      <c r="O49" s="47"/>
      <c r="P49" s="47"/>
      <c r="Q49" s="47"/>
      <c r="R49" s="47"/>
      <c r="S49" s="47"/>
      <c r="T49" s="47"/>
      <c r="U49" s="47"/>
      <c r="V49" s="47"/>
      <c r="W49" s="47"/>
      <c r="X49" s="47"/>
      <c r="Y49" s="47"/>
      <c r="Z49" s="47"/>
    </row>
    <row r="50" spans="1:26" ht="38.25">
      <c r="A50" s="48" t="s">
        <v>47</v>
      </c>
      <c r="B50" s="48" t="s">
        <v>79</v>
      </c>
      <c r="C50" s="47"/>
      <c r="D50" s="47"/>
      <c r="E50" s="47"/>
      <c r="F50" s="47"/>
      <c r="G50" s="47"/>
      <c r="H50" s="47"/>
      <c r="I50" s="47"/>
      <c r="J50" s="47"/>
      <c r="K50" s="47"/>
      <c r="L50" s="47"/>
      <c r="M50" s="47"/>
      <c r="N50" s="47"/>
      <c r="O50" s="47"/>
      <c r="P50" s="47"/>
      <c r="Q50" s="47"/>
      <c r="R50" s="47"/>
      <c r="S50" s="47"/>
      <c r="T50" s="47"/>
      <c r="U50" s="47"/>
      <c r="V50" s="47"/>
      <c r="W50" s="47"/>
      <c r="X50" s="47"/>
      <c r="Y50" s="47"/>
      <c r="Z50" s="47"/>
    </row>
    <row r="51" spans="1:26" ht="38.25">
      <c r="A51" s="48" t="s">
        <v>47</v>
      </c>
      <c r="B51" s="48" t="s">
        <v>80</v>
      </c>
      <c r="C51" s="47"/>
      <c r="D51" s="47"/>
      <c r="E51" s="47"/>
      <c r="F51" s="47"/>
      <c r="G51" s="47"/>
      <c r="H51" s="47"/>
      <c r="I51" s="47"/>
      <c r="J51" s="47"/>
      <c r="K51" s="47"/>
      <c r="L51" s="47"/>
      <c r="M51" s="47"/>
      <c r="N51" s="47"/>
      <c r="O51" s="47"/>
      <c r="P51" s="47"/>
      <c r="Q51" s="47"/>
      <c r="R51" s="47"/>
      <c r="S51" s="47"/>
      <c r="T51" s="47"/>
      <c r="U51" s="47"/>
      <c r="V51" s="47"/>
      <c r="W51" s="47"/>
      <c r="X51" s="47"/>
      <c r="Y51" s="47"/>
      <c r="Z51" s="47"/>
    </row>
    <row r="52" spans="1:26" ht="25.5">
      <c r="A52" s="48" t="s">
        <v>47</v>
      </c>
      <c r="B52" s="50" t="s">
        <v>81</v>
      </c>
      <c r="C52" s="47"/>
      <c r="D52" s="47"/>
      <c r="E52" s="47"/>
      <c r="F52" s="47"/>
      <c r="G52" s="47"/>
      <c r="H52" s="47"/>
      <c r="I52" s="47"/>
      <c r="J52" s="47"/>
      <c r="K52" s="47"/>
      <c r="L52" s="47"/>
      <c r="M52" s="47"/>
      <c r="N52" s="47"/>
      <c r="O52" s="47"/>
      <c r="P52" s="47"/>
      <c r="Q52" s="47"/>
      <c r="R52" s="47"/>
      <c r="S52" s="47"/>
      <c r="T52" s="47"/>
      <c r="U52" s="47"/>
      <c r="V52" s="47"/>
      <c r="W52" s="47"/>
      <c r="X52" s="47"/>
      <c r="Y52" s="47"/>
      <c r="Z52" s="47"/>
    </row>
    <row r="53" spans="1:26" ht="38.25">
      <c r="A53" s="48" t="s">
        <v>47</v>
      </c>
      <c r="B53" s="50" t="s">
        <v>82</v>
      </c>
      <c r="C53" s="47"/>
      <c r="D53" s="47"/>
      <c r="E53" s="47"/>
      <c r="F53" s="47"/>
      <c r="G53" s="47"/>
      <c r="H53" s="47"/>
      <c r="I53" s="47"/>
      <c r="J53" s="47"/>
      <c r="K53" s="47"/>
      <c r="L53" s="47"/>
      <c r="M53" s="47"/>
      <c r="N53" s="47"/>
      <c r="O53" s="47"/>
      <c r="P53" s="47"/>
      <c r="Q53" s="47"/>
      <c r="R53" s="47"/>
      <c r="S53" s="47"/>
      <c r="T53" s="47"/>
      <c r="U53" s="47"/>
      <c r="V53" s="47"/>
      <c r="W53" s="47"/>
      <c r="X53" s="47"/>
      <c r="Y53" s="47"/>
      <c r="Z53" s="47"/>
    </row>
    <row r="54" spans="1:26" ht="25.5">
      <c r="A54" s="48" t="s">
        <v>47</v>
      </c>
      <c r="B54" s="50" t="s">
        <v>83</v>
      </c>
      <c r="C54" s="47"/>
      <c r="D54" s="47"/>
      <c r="E54" s="47"/>
      <c r="F54" s="47"/>
      <c r="G54" s="47"/>
      <c r="H54" s="47"/>
      <c r="I54" s="47"/>
      <c r="J54" s="47"/>
      <c r="K54" s="47"/>
      <c r="L54" s="47"/>
      <c r="M54" s="47"/>
      <c r="N54" s="47"/>
      <c r="O54" s="47"/>
      <c r="P54" s="47"/>
      <c r="Q54" s="47"/>
      <c r="R54" s="47"/>
      <c r="S54" s="47"/>
      <c r="T54" s="47"/>
      <c r="U54" s="47"/>
      <c r="V54" s="47"/>
      <c r="W54" s="47"/>
      <c r="X54" s="47"/>
      <c r="Y54" s="47"/>
      <c r="Z54" s="47"/>
    </row>
    <row r="55" spans="1:26">
      <c r="A55" s="48" t="s">
        <v>47</v>
      </c>
      <c r="B55" s="50" t="s">
        <v>84</v>
      </c>
      <c r="C55" s="47"/>
      <c r="D55" s="47"/>
      <c r="E55" s="47"/>
      <c r="F55" s="47"/>
      <c r="G55" s="47"/>
      <c r="H55" s="47"/>
      <c r="I55" s="47"/>
      <c r="J55" s="47"/>
      <c r="K55" s="47"/>
      <c r="L55" s="47"/>
      <c r="M55" s="47"/>
      <c r="N55" s="47"/>
      <c r="O55" s="47"/>
      <c r="P55" s="47"/>
      <c r="Q55" s="47"/>
      <c r="R55" s="47"/>
      <c r="S55" s="47"/>
      <c r="T55" s="47"/>
      <c r="U55" s="47"/>
      <c r="V55" s="47"/>
      <c r="W55" s="47"/>
      <c r="X55" s="47"/>
      <c r="Y55" s="47"/>
      <c r="Z55" s="47"/>
    </row>
    <row r="56" spans="1:26" ht="16.350000000000001" customHeight="1">
      <c r="A56" s="48"/>
      <c r="B56" s="50" t="s">
        <v>85</v>
      </c>
      <c r="C56" s="47"/>
      <c r="D56" s="47"/>
      <c r="E56" s="47"/>
      <c r="F56" s="47"/>
      <c r="G56" s="47"/>
      <c r="H56" s="47"/>
      <c r="I56" s="47"/>
      <c r="J56" s="47"/>
      <c r="K56" s="47"/>
      <c r="L56" s="47"/>
      <c r="M56" s="47"/>
      <c r="N56" s="47"/>
      <c r="O56" s="47"/>
      <c r="P56" s="47"/>
      <c r="Q56" s="47"/>
      <c r="R56" s="47"/>
      <c r="S56" s="47"/>
      <c r="T56" s="47"/>
      <c r="U56" s="47"/>
      <c r="V56" s="47"/>
      <c r="W56" s="47"/>
      <c r="X56" s="47"/>
      <c r="Y56" s="47"/>
      <c r="Z56" s="47"/>
    </row>
    <row r="57" spans="1:26">
      <c r="A57" s="48"/>
      <c r="B57" s="50" t="s">
        <v>86</v>
      </c>
      <c r="C57" s="47"/>
      <c r="D57" s="47"/>
      <c r="E57" s="47"/>
      <c r="F57" s="47"/>
      <c r="G57" s="47"/>
      <c r="H57" s="47"/>
      <c r="I57" s="47"/>
      <c r="J57" s="47"/>
      <c r="K57" s="47"/>
      <c r="L57" s="47"/>
      <c r="M57" s="47"/>
      <c r="N57" s="47"/>
      <c r="O57" s="47"/>
      <c r="P57" s="47"/>
      <c r="Q57" s="47"/>
      <c r="R57" s="47"/>
      <c r="S57" s="47"/>
      <c r="T57" s="47"/>
      <c r="U57" s="47"/>
      <c r="V57" s="47"/>
      <c r="W57" s="47"/>
      <c r="X57" s="47"/>
      <c r="Y57" s="47"/>
      <c r="Z57" s="47"/>
    </row>
    <row r="58" spans="1:26">
      <c r="A58" s="39"/>
      <c r="B58" s="40"/>
      <c r="C58" s="39"/>
      <c r="D58" s="39"/>
      <c r="E58" s="39"/>
      <c r="F58" s="39"/>
      <c r="G58" s="39"/>
      <c r="H58" s="39"/>
      <c r="I58" s="39"/>
      <c r="J58" s="39"/>
      <c r="K58" s="39"/>
      <c r="L58" s="39"/>
      <c r="M58" s="39"/>
      <c r="N58" s="39"/>
      <c r="O58" s="39"/>
      <c r="P58" s="39"/>
      <c r="Q58" s="39"/>
      <c r="R58" s="39"/>
      <c r="S58" s="39"/>
      <c r="T58" s="39"/>
      <c r="U58" s="39"/>
      <c r="V58" s="39"/>
      <c r="W58" s="39"/>
      <c r="X58" s="39"/>
      <c r="Y58" s="39"/>
      <c r="Z58" s="39"/>
    </row>
    <row r="59" spans="1:26">
      <c r="A59" s="51"/>
      <c r="B59" s="52" t="s">
        <v>87</v>
      </c>
      <c r="C59" s="39"/>
      <c r="D59" s="39"/>
      <c r="E59" s="39"/>
      <c r="F59" s="39"/>
      <c r="G59" s="39"/>
      <c r="H59" s="39"/>
      <c r="I59" s="39"/>
      <c r="J59" s="39"/>
      <c r="K59" s="39"/>
      <c r="L59" s="39"/>
      <c r="M59" s="39"/>
      <c r="N59" s="39"/>
      <c r="O59" s="39"/>
      <c r="P59" s="39"/>
      <c r="Q59" s="39"/>
      <c r="R59" s="39"/>
      <c r="S59" s="39"/>
      <c r="T59" s="39"/>
      <c r="U59" s="39"/>
      <c r="V59" s="39"/>
      <c r="W59" s="39"/>
      <c r="X59" s="39"/>
      <c r="Y59" s="39"/>
      <c r="Z59" s="39"/>
    </row>
    <row r="60" spans="1:26">
      <c r="A60" s="34"/>
      <c r="B60" s="53"/>
      <c r="C60" s="39"/>
      <c r="D60" s="39"/>
      <c r="E60" s="39"/>
      <c r="F60" s="39"/>
      <c r="G60" s="39"/>
      <c r="H60" s="39"/>
      <c r="I60" s="39"/>
      <c r="J60" s="39"/>
      <c r="K60" s="39"/>
      <c r="L60" s="39"/>
      <c r="M60" s="39"/>
      <c r="N60" s="39"/>
      <c r="O60" s="39"/>
      <c r="P60" s="39"/>
      <c r="Q60" s="39"/>
      <c r="R60" s="39"/>
      <c r="S60" s="39"/>
      <c r="T60" s="39"/>
      <c r="U60" s="39"/>
      <c r="V60" s="39"/>
      <c r="W60" s="39"/>
      <c r="X60" s="39"/>
      <c r="Y60" s="39"/>
      <c r="Z60" s="39"/>
    </row>
    <row r="61" spans="1:26" ht="25.5">
      <c r="A61" s="34"/>
      <c r="B61" s="40" t="s">
        <v>88</v>
      </c>
      <c r="C61" s="39"/>
      <c r="D61" s="39"/>
      <c r="E61" s="39"/>
      <c r="F61" s="39"/>
      <c r="G61" s="39"/>
      <c r="H61" s="39"/>
      <c r="I61" s="39"/>
      <c r="J61" s="39"/>
      <c r="K61" s="39"/>
      <c r="L61" s="39"/>
      <c r="M61" s="39"/>
      <c r="N61" s="39"/>
      <c r="O61" s="39"/>
      <c r="P61" s="39"/>
      <c r="Q61" s="39"/>
      <c r="R61" s="39"/>
      <c r="S61" s="39"/>
      <c r="T61" s="39"/>
      <c r="U61" s="39"/>
      <c r="V61" s="39"/>
      <c r="W61" s="39"/>
      <c r="X61" s="39"/>
      <c r="Y61" s="39"/>
      <c r="Z61" s="39"/>
    </row>
    <row r="62" spans="1:26">
      <c r="A62" s="34"/>
      <c r="B62" s="40"/>
      <c r="C62" s="39"/>
      <c r="D62" s="39"/>
      <c r="E62" s="39"/>
      <c r="F62" s="39"/>
      <c r="G62" s="39"/>
      <c r="H62" s="39"/>
      <c r="I62" s="39"/>
      <c r="J62" s="39"/>
      <c r="K62" s="39"/>
      <c r="L62" s="39"/>
      <c r="M62" s="39"/>
      <c r="N62" s="39"/>
      <c r="O62" s="39"/>
      <c r="P62" s="39"/>
      <c r="Q62" s="39"/>
      <c r="R62" s="39"/>
      <c r="S62" s="39"/>
      <c r="T62" s="39"/>
      <c r="U62" s="39"/>
      <c r="V62" s="39"/>
      <c r="W62" s="39"/>
      <c r="X62" s="39"/>
      <c r="Y62" s="39"/>
      <c r="Z62" s="39"/>
    </row>
    <row r="63" spans="1:26" ht="25.5">
      <c r="A63" s="34" t="s">
        <v>89</v>
      </c>
      <c r="B63" s="40" t="s">
        <v>90</v>
      </c>
      <c r="C63" s="39"/>
      <c r="D63" s="39"/>
      <c r="E63" s="39"/>
      <c r="F63" s="39"/>
      <c r="G63" s="39"/>
      <c r="H63" s="39"/>
      <c r="I63" s="39"/>
      <c r="J63" s="39"/>
      <c r="K63" s="39"/>
      <c r="L63" s="39"/>
      <c r="M63" s="39"/>
      <c r="N63" s="39"/>
      <c r="O63" s="39"/>
      <c r="P63" s="39"/>
      <c r="Q63" s="39"/>
      <c r="R63" s="39"/>
      <c r="S63" s="39"/>
      <c r="T63" s="39"/>
      <c r="U63" s="39"/>
      <c r="V63" s="39"/>
      <c r="W63" s="39"/>
      <c r="X63" s="39"/>
      <c r="Y63" s="39"/>
      <c r="Z63" s="39"/>
    </row>
    <row r="64" spans="1:26" ht="25.5">
      <c r="A64" s="34" t="s">
        <v>91</v>
      </c>
      <c r="B64" s="40" t="s">
        <v>92</v>
      </c>
      <c r="C64" s="39"/>
      <c r="D64" s="39"/>
      <c r="E64" s="39"/>
      <c r="F64" s="39"/>
      <c r="G64" s="39"/>
      <c r="H64" s="39"/>
      <c r="I64" s="39"/>
      <c r="J64" s="39"/>
      <c r="K64" s="39"/>
      <c r="L64" s="39"/>
      <c r="M64" s="39"/>
      <c r="N64" s="39"/>
      <c r="O64" s="39"/>
      <c r="P64" s="39"/>
      <c r="Q64" s="39"/>
      <c r="R64" s="39"/>
      <c r="S64" s="39"/>
      <c r="T64" s="39"/>
      <c r="U64" s="39"/>
      <c r="V64" s="39"/>
      <c r="W64" s="39"/>
      <c r="X64" s="39"/>
      <c r="Y64" s="39"/>
      <c r="Z64" s="39"/>
    </row>
    <row r="65" spans="1:26">
      <c r="A65" s="34" t="s">
        <v>93</v>
      </c>
      <c r="B65" s="40" t="s">
        <v>94</v>
      </c>
      <c r="C65" s="39"/>
      <c r="D65" s="39"/>
      <c r="E65" s="39"/>
      <c r="F65" s="39"/>
      <c r="G65" s="39"/>
      <c r="H65" s="39"/>
      <c r="I65" s="39"/>
      <c r="J65" s="39"/>
      <c r="K65" s="39"/>
      <c r="L65" s="39"/>
      <c r="M65" s="39"/>
      <c r="N65" s="39"/>
      <c r="O65" s="39"/>
      <c r="P65" s="39"/>
      <c r="Q65" s="39"/>
      <c r="R65" s="39"/>
      <c r="S65" s="39"/>
      <c r="T65" s="39"/>
      <c r="U65" s="39"/>
      <c r="V65" s="39"/>
      <c r="W65" s="39"/>
      <c r="X65" s="39"/>
      <c r="Y65" s="39"/>
      <c r="Z65" s="39"/>
    </row>
    <row r="66" spans="1:26" ht="25.5">
      <c r="A66" s="34" t="s">
        <v>95</v>
      </c>
      <c r="B66" s="40" t="s">
        <v>96</v>
      </c>
      <c r="C66" s="39"/>
      <c r="D66" s="39"/>
      <c r="E66" s="39"/>
      <c r="F66" s="39"/>
      <c r="G66" s="39"/>
      <c r="H66" s="39"/>
      <c r="I66" s="39"/>
      <c r="J66" s="39"/>
      <c r="K66" s="39"/>
      <c r="L66" s="39"/>
      <c r="M66" s="39"/>
      <c r="N66" s="39"/>
      <c r="O66" s="39"/>
      <c r="P66" s="39"/>
      <c r="Q66" s="39"/>
      <c r="R66" s="39"/>
      <c r="S66" s="39"/>
      <c r="T66" s="39"/>
      <c r="U66" s="39"/>
      <c r="V66" s="39"/>
      <c r="W66" s="39"/>
      <c r="X66" s="39"/>
      <c r="Y66" s="39"/>
      <c r="Z66" s="39"/>
    </row>
    <row r="67" spans="1:26" ht="38.25">
      <c r="A67" s="34" t="s">
        <v>97</v>
      </c>
      <c r="B67" s="40" t="s">
        <v>98</v>
      </c>
      <c r="C67" s="39"/>
      <c r="D67" s="39"/>
      <c r="E67" s="39"/>
      <c r="F67" s="39"/>
      <c r="G67" s="39"/>
      <c r="H67" s="39"/>
      <c r="I67" s="39"/>
      <c r="J67" s="39"/>
      <c r="K67" s="39"/>
      <c r="L67" s="39"/>
      <c r="M67" s="39"/>
      <c r="N67" s="39"/>
      <c r="O67" s="39"/>
      <c r="P67" s="39"/>
      <c r="Q67" s="39"/>
      <c r="R67" s="39"/>
      <c r="S67" s="39"/>
      <c r="T67" s="39"/>
      <c r="U67" s="39"/>
      <c r="V67" s="39"/>
      <c r="W67" s="39"/>
      <c r="X67" s="39"/>
      <c r="Y67" s="39"/>
      <c r="Z67" s="39"/>
    </row>
    <row r="68" spans="1:26" ht="76.5">
      <c r="A68" s="34" t="s">
        <v>99</v>
      </c>
      <c r="B68" s="40" t="s">
        <v>100</v>
      </c>
      <c r="C68" s="39"/>
      <c r="D68" s="39"/>
      <c r="E68" s="39"/>
      <c r="F68" s="39"/>
      <c r="G68" s="39"/>
      <c r="H68" s="39"/>
      <c r="I68" s="39"/>
      <c r="J68" s="39"/>
      <c r="K68" s="39"/>
      <c r="L68" s="39"/>
      <c r="M68" s="39"/>
      <c r="N68" s="39"/>
      <c r="O68" s="39"/>
      <c r="P68" s="39"/>
      <c r="Q68" s="39"/>
      <c r="R68" s="39"/>
      <c r="S68" s="39"/>
      <c r="T68" s="39"/>
      <c r="U68" s="39"/>
      <c r="V68" s="39"/>
      <c r="W68" s="39"/>
      <c r="X68" s="39"/>
      <c r="Y68" s="39"/>
      <c r="Z68" s="39"/>
    </row>
    <row r="69" spans="1:26" ht="25.5">
      <c r="A69" s="34" t="s">
        <v>101</v>
      </c>
      <c r="B69" s="40" t="s">
        <v>102</v>
      </c>
      <c r="C69" s="39"/>
      <c r="D69" s="39"/>
      <c r="E69" s="39"/>
      <c r="F69" s="39"/>
      <c r="G69" s="39"/>
      <c r="H69" s="39"/>
      <c r="I69" s="39"/>
      <c r="J69" s="39"/>
      <c r="K69" s="39"/>
      <c r="L69" s="39"/>
      <c r="M69" s="39"/>
      <c r="N69" s="39"/>
      <c r="O69" s="39"/>
      <c r="P69" s="39"/>
      <c r="Q69" s="39"/>
      <c r="R69" s="39"/>
      <c r="S69" s="39"/>
      <c r="T69" s="39"/>
      <c r="U69" s="39"/>
      <c r="V69" s="39"/>
      <c r="W69" s="39"/>
      <c r="X69" s="39"/>
      <c r="Y69" s="39"/>
      <c r="Z69" s="39"/>
    </row>
    <row r="70" spans="1:26">
      <c r="A70" s="34"/>
      <c r="B70" s="53"/>
      <c r="C70" s="39"/>
      <c r="D70" s="39"/>
      <c r="E70" s="39"/>
      <c r="F70" s="39"/>
      <c r="G70" s="39"/>
      <c r="H70" s="39"/>
      <c r="I70" s="39"/>
      <c r="J70" s="39"/>
      <c r="K70" s="39"/>
      <c r="L70" s="39"/>
      <c r="M70" s="39"/>
      <c r="N70" s="39"/>
      <c r="O70" s="39"/>
      <c r="P70" s="39"/>
      <c r="Q70" s="39"/>
      <c r="R70" s="39"/>
      <c r="S70" s="39"/>
      <c r="T70" s="39"/>
      <c r="U70" s="39"/>
      <c r="V70" s="39"/>
      <c r="W70" s="39"/>
      <c r="X70" s="39"/>
      <c r="Y70" s="39"/>
      <c r="Z70" s="39"/>
    </row>
    <row r="71" spans="1:26" ht="25.5">
      <c r="A71" s="34" t="s">
        <v>103</v>
      </c>
      <c r="B71" s="40" t="s">
        <v>104</v>
      </c>
      <c r="C71" s="39"/>
      <c r="D71" s="39"/>
      <c r="E71" s="39"/>
      <c r="F71" s="39"/>
      <c r="G71" s="39"/>
      <c r="H71" s="39"/>
      <c r="I71" s="39"/>
      <c r="J71" s="39"/>
      <c r="K71" s="39"/>
      <c r="L71" s="39"/>
      <c r="M71" s="39"/>
      <c r="N71" s="39"/>
      <c r="O71" s="39"/>
      <c r="P71" s="39"/>
      <c r="Q71" s="39"/>
      <c r="R71" s="39"/>
      <c r="S71" s="39"/>
      <c r="T71" s="39"/>
      <c r="U71" s="39"/>
      <c r="V71" s="39"/>
      <c r="W71" s="39"/>
      <c r="X71" s="39"/>
      <c r="Y71" s="39"/>
      <c r="Z71" s="39"/>
    </row>
    <row r="72" spans="1:26">
      <c r="A72" s="34"/>
      <c r="B72" s="40"/>
      <c r="C72" s="39"/>
      <c r="D72" s="39"/>
      <c r="E72" s="39"/>
      <c r="F72" s="39"/>
      <c r="G72" s="39"/>
      <c r="H72" s="39"/>
      <c r="I72" s="39"/>
      <c r="J72" s="39"/>
      <c r="K72" s="39"/>
      <c r="L72" s="39"/>
      <c r="M72" s="39"/>
      <c r="N72" s="39"/>
      <c r="O72" s="39"/>
      <c r="P72" s="39"/>
      <c r="Q72" s="39"/>
      <c r="R72" s="39"/>
      <c r="S72" s="39"/>
      <c r="T72" s="39"/>
      <c r="U72" s="39"/>
      <c r="V72" s="39"/>
      <c r="W72" s="39"/>
      <c r="X72" s="39"/>
      <c r="Y72" s="39"/>
      <c r="Z72" s="39"/>
    </row>
    <row r="73" spans="1:26" ht="25.5">
      <c r="A73" s="34" t="s">
        <v>105</v>
      </c>
      <c r="B73" s="40" t="s">
        <v>106</v>
      </c>
      <c r="C73" s="39"/>
      <c r="D73" s="39"/>
      <c r="E73" s="39"/>
      <c r="F73" s="39"/>
      <c r="G73" s="39"/>
      <c r="H73" s="39"/>
      <c r="I73" s="39"/>
      <c r="J73" s="39"/>
      <c r="K73" s="39"/>
      <c r="L73" s="39"/>
      <c r="M73" s="39"/>
      <c r="N73" s="39"/>
      <c r="O73" s="39"/>
      <c r="P73" s="39"/>
      <c r="Q73" s="39"/>
      <c r="R73" s="39"/>
      <c r="S73" s="39"/>
      <c r="T73" s="39"/>
      <c r="U73" s="39"/>
      <c r="V73" s="39"/>
      <c r="W73" s="39"/>
      <c r="X73" s="39"/>
      <c r="Y73" s="39"/>
      <c r="Z73" s="39"/>
    </row>
    <row r="74" spans="1:26">
      <c r="A74" s="34"/>
      <c r="B74" s="40"/>
      <c r="C74" s="39"/>
      <c r="D74" s="39"/>
      <c r="E74" s="39"/>
      <c r="F74" s="39"/>
      <c r="G74" s="39"/>
      <c r="H74" s="39"/>
      <c r="I74" s="39"/>
      <c r="J74" s="39"/>
      <c r="K74" s="39"/>
      <c r="L74" s="39"/>
      <c r="M74" s="39"/>
      <c r="N74" s="39"/>
      <c r="O74" s="39"/>
      <c r="P74" s="39"/>
      <c r="Q74" s="39"/>
      <c r="R74" s="39"/>
      <c r="S74" s="39"/>
      <c r="T74" s="39"/>
      <c r="U74" s="39"/>
      <c r="V74" s="39"/>
      <c r="W74" s="39"/>
      <c r="X74" s="39"/>
      <c r="Y74" s="39"/>
      <c r="Z74" s="39"/>
    </row>
    <row r="75" spans="1:26" ht="25.5">
      <c r="A75" s="34" t="s">
        <v>107</v>
      </c>
      <c r="B75" s="40" t="s">
        <v>108</v>
      </c>
      <c r="C75" s="39"/>
      <c r="D75" s="39"/>
      <c r="E75" s="39"/>
      <c r="F75" s="39"/>
      <c r="G75" s="39"/>
      <c r="H75" s="39"/>
      <c r="I75" s="39"/>
      <c r="J75" s="39"/>
      <c r="K75" s="39"/>
      <c r="L75" s="39"/>
      <c r="M75" s="39"/>
      <c r="N75" s="39"/>
      <c r="O75" s="39"/>
      <c r="P75" s="39"/>
      <c r="Q75" s="39"/>
      <c r="R75" s="39"/>
      <c r="S75" s="39"/>
      <c r="T75" s="39"/>
      <c r="U75" s="39"/>
      <c r="V75" s="39"/>
      <c r="W75" s="39"/>
      <c r="X75" s="39"/>
      <c r="Y75" s="39"/>
      <c r="Z75" s="39"/>
    </row>
    <row r="76" spans="1:26">
      <c r="A76" s="34"/>
      <c r="B76" s="40"/>
      <c r="C76" s="39"/>
      <c r="D76" s="39"/>
      <c r="E76" s="39"/>
      <c r="F76" s="39"/>
      <c r="G76" s="39"/>
      <c r="H76" s="39"/>
      <c r="I76" s="39"/>
      <c r="J76" s="39"/>
      <c r="K76" s="39"/>
      <c r="L76" s="39"/>
      <c r="M76" s="39"/>
      <c r="N76" s="39"/>
      <c r="O76" s="39"/>
      <c r="P76" s="39"/>
      <c r="Q76" s="39"/>
      <c r="R76" s="39"/>
      <c r="S76" s="39"/>
      <c r="T76" s="39"/>
      <c r="U76" s="39"/>
      <c r="V76" s="39"/>
      <c r="W76" s="39"/>
      <c r="X76" s="39"/>
      <c r="Y76" s="39"/>
      <c r="Z76" s="39"/>
    </row>
    <row r="77" spans="1:26">
      <c r="A77" s="54"/>
      <c r="B77" s="52" t="s">
        <v>109</v>
      </c>
      <c r="C77" s="39"/>
      <c r="D77" s="39"/>
      <c r="E77" s="39"/>
      <c r="F77" s="39"/>
      <c r="G77" s="39"/>
      <c r="H77" s="39"/>
      <c r="I77" s="39"/>
      <c r="J77" s="39"/>
      <c r="K77" s="39"/>
      <c r="L77" s="39"/>
      <c r="M77" s="39"/>
      <c r="N77" s="39"/>
      <c r="O77" s="39"/>
      <c r="P77" s="39"/>
      <c r="Q77" s="39"/>
      <c r="R77" s="39"/>
      <c r="S77" s="39"/>
      <c r="T77" s="39"/>
      <c r="U77" s="39"/>
      <c r="V77" s="39"/>
      <c r="W77" s="39"/>
      <c r="X77" s="39"/>
      <c r="Y77" s="39"/>
      <c r="Z77" s="39"/>
    </row>
    <row r="78" spans="1:26">
      <c r="A78" s="55"/>
      <c r="B78" s="53"/>
      <c r="C78" s="39"/>
      <c r="D78" s="39"/>
      <c r="E78" s="39"/>
      <c r="F78" s="39"/>
      <c r="G78" s="39"/>
      <c r="H78" s="39"/>
      <c r="I78" s="39"/>
      <c r="J78" s="39"/>
      <c r="K78" s="39"/>
      <c r="L78" s="39"/>
      <c r="M78" s="39"/>
      <c r="N78" s="39"/>
      <c r="O78" s="39"/>
      <c r="P78" s="39"/>
      <c r="Q78" s="39"/>
      <c r="R78" s="39"/>
      <c r="S78" s="39"/>
      <c r="T78" s="39"/>
      <c r="U78" s="39"/>
      <c r="V78" s="39"/>
      <c r="W78" s="39"/>
      <c r="X78" s="39"/>
      <c r="Y78" s="39"/>
      <c r="Z78" s="39"/>
    </row>
    <row r="79" spans="1:26">
      <c r="A79" s="34"/>
      <c r="B79" s="40" t="s">
        <v>110</v>
      </c>
      <c r="C79" s="39"/>
      <c r="D79" s="39"/>
      <c r="E79" s="39"/>
      <c r="F79" s="39"/>
      <c r="G79" s="39"/>
      <c r="H79" s="39"/>
      <c r="I79" s="39"/>
      <c r="J79" s="39"/>
      <c r="K79" s="39"/>
      <c r="L79" s="39"/>
      <c r="M79" s="39"/>
      <c r="N79" s="39"/>
      <c r="O79" s="39"/>
      <c r="P79" s="39"/>
      <c r="Q79" s="39"/>
      <c r="R79" s="39"/>
      <c r="S79" s="39"/>
      <c r="T79" s="39"/>
      <c r="U79" s="39"/>
      <c r="V79" s="39"/>
      <c r="W79" s="39"/>
      <c r="X79" s="39"/>
      <c r="Y79" s="39"/>
      <c r="Z79" s="39"/>
    </row>
    <row r="80" spans="1:26">
      <c r="A80" s="34"/>
      <c r="B80" s="40" t="s">
        <v>111</v>
      </c>
      <c r="C80" s="39"/>
      <c r="D80" s="39"/>
      <c r="E80" s="39"/>
      <c r="F80" s="39"/>
      <c r="G80" s="39"/>
      <c r="H80" s="39"/>
      <c r="I80" s="39"/>
      <c r="J80" s="39"/>
      <c r="K80" s="39"/>
      <c r="L80" s="39"/>
      <c r="M80" s="39"/>
      <c r="N80" s="39"/>
      <c r="O80" s="39"/>
      <c r="P80" s="39"/>
      <c r="Q80" s="39"/>
      <c r="R80" s="39"/>
      <c r="S80" s="39"/>
      <c r="T80" s="39"/>
      <c r="U80" s="39"/>
      <c r="V80" s="39"/>
      <c r="W80" s="39"/>
      <c r="X80" s="39"/>
      <c r="Y80" s="39"/>
      <c r="Z80" s="39"/>
    </row>
    <row r="81" spans="1:26">
      <c r="A81" s="34"/>
      <c r="B81" s="34" t="s">
        <v>112</v>
      </c>
      <c r="C81" s="39"/>
      <c r="D81" s="39"/>
      <c r="E81" s="39"/>
      <c r="F81" s="39"/>
      <c r="G81" s="39"/>
      <c r="H81" s="39"/>
      <c r="I81" s="39"/>
      <c r="J81" s="39"/>
      <c r="K81" s="39"/>
      <c r="L81" s="39"/>
      <c r="M81" s="39"/>
      <c r="N81" s="39"/>
      <c r="O81" s="39"/>
      <c r="P81" s="39"/>
      <c r="Q81" s="39"/>
      <c r="R81" s="39"/>
      <c r="S81" s="39"/>
      <c r="T81" s="39"/>
      <c r="U81" s="39"/>
      <c r="V81" s="39"/>
      <c r="W81" s="39"/>
      <c r="X81" s="39"/>
      <c r="Y81" s="39"/>
      <c r="Z81" s="39"/>
    </row>
    <row r="82" spans="1:26" ht="25.5">
      <c r="A82" s="34"/>
      <c r="B82" s="40" t="s">
        <v>113</v>
      </c>
      <c r="C82" s="39"/>
      <c r="D82" s="39"/>
      <c r="E82" s="39"/>
      <c r="F82" s="39"/>
      <c r="G82" s="39"/>
      <c r="H82" s="39"/>
      <c r="I82" s="39"/>
      <c r="J82" s="39"/>
      <c r="K82" s="39"/>
      <c r="L82" s="39"/>
      <c r="M82" s="39"/>
      <c r="N82" s="39"/>
      <c r="O82" s="39"/>
      <c r="P82" s="39"/>
      <c r="Q82" s="39"/>
      <c r="R82" s="39"/>
      <c r="S82" s="39"/>
      <c r="T82" s="39"/>
      <c r="U82" s="39"/>
      <c r="V82" s="39"/>
      <c r="W82" s="39"/>
      <c r="X82" s="39"/>
      <c r="Y82" s="39"/>
      <c r="Z82" s="39"/>
    </row>
    <row r="83" spans="1:26">
      <c r="A83" s="34"/>
      <c r="B83" s="40" t="s">
        <v>114</v>
      </c>
      <c r="C83" s="39"/>
      <c r="D83" s="39"/>
      <c r="E83" s="39"/>
      <c r="F83" s="39"/>
      <c r="G83" s="39"/>
      <c r="H83" s="39"/>
      <c r="I83" s="39"/>
      <c r="J83" s="39"/>
      <c r="K83" s="39"/>
      <c r="L83" s="39"/>
      <c r="M83" s="39"/>
      <c r="N83" s="39"/>
      <c r="O83" s="39"/>
      <c r="P83" s="39"/>
      <c r="Q83" s="39"/>
      <c r="R83" s="39"/>
      <c r="S83" s="39"/>
      <c r="T83" s="39"/>
      <c r="U83" s="39"/>
      <c r="V83" s="39"/>
      <c r="W83" s="39"/>
      <c r="X83" s="39"/>
      <c r="Y83" s="39"/>
      <c r="Z83" s="39"/>
    </row>
    <row r="84" spans="1:26" ht="25.5">
      <c r="A84" s="34"/>
      <c r="B84" s="40" t="s">
        <v>115</v>
      </c>
      <c r="C84" s="39"/>
      <c r="D84" s="39"/>
      <c r="E84" s="39"/>
      <c r="F84" s="39"/>
      <c r="G84" s="39"/>
      <c r="H84" s="39"/>
      <c r="I84" s="39"/>
      <c r="J84" s="39"/>
      <c r="K84" s="39"/>
      <c r="L84" s="39"/>
      <c r="M84" s="39"/>
      <c r="N84" s="39"/>
      <c r="O84" s="39"/>
      <c r="P84" s="39"/>
      <c r="Q84" s="39"/>
      <c r="R84" s="39"/>
      <c r="S84" s="39"/>
      <c r="T84" s="39"/>
      <c r="U84" s="39"/>
      <c r="V84" s="39"/>
      <c r="W84" s="39"/>
      <c r="X84" s="39"/>
      <c r="Y84" s="39"/>
      <c r="Z84" s="39"/>
    </row>
    <row r="85" spans="1:26" ht="25.5">
      <c r="A85" s="34"/>
      <c r="B85" s="40" t="s">
        <v>116</v>
      </c>
      <c r="C85" s="39"/>
      <c r="D85" s="39"/>
      <c r="E85" s="39"/>
      <c r="F85" s="39"/>
      <c r="G85" s="39"/>
      <c r="H85" s="39"/>
      <c r="I85" s="39"/>
      <c r="J85" s="39"/>
      <c r="K85" s="39"/>
      <c r="L85" s="39"/>
      <c r="M85" s="39"/>
      <c r="N85" s="39"/>
      <c r="O85" s="39"/>
      <c r="P85" s="39"/>
      <c r="Q85" s="39"/>
      <c r="R85" s="39"/>
      <c r="S85" s="39"/>
      <c r="T85" s="39"/>
      <c r="U85" s="39"/>
      <c r="V85" s="39"/>
      <c r="W85" s="39"/>
      <c r="X85" s="39"/>
      <c r="Y85" s="39"/>
      <c r="Z85" s="39"/>
    </row>
    <row r="86" spans="1:26" ht="25.5">
      <c r="A86" s="34"/>
      <c r="B86" s="40" t="s">
        <v>117</v>
      </c>
      <c r="C86" s="39"/>
      <c r="D86" s="39"/>
      <c r="E86" s="39"/>
      <c r="F86" s="39"/>
      <c r="G86" s="39"/>
      <c r="H86" s="39"/>
      <c r="I86" s="39"/>
      <c r="J86" s="39"/>
      <c r="K86" s="39"/>
      <c r="L86" s="39"/>
      <c r="M86" s="39"/>
      <c r="N86" s="39"/>
      <c r="O86" s="39"/>
      <c r="P86" s="39"/>
      <c r="Q86" s="39"/>
      <c r="R86" s="39"/>
      <c r="S86" s="39"/>
      <c r="T86" s="39"/>
      <c r="U86" s="39"/>
      <c r="V86" s="39"/>
      <c r="W86" s="39"/>
      <c r="X86" s="39"/>
      <c r="Y86" s="39"/>
      <c r="Z86" s="39"/>
    </row>
    <row r="87" spans="1:26" ht="25.5">
      <c r="A87" s="34"/>
      <c r="B87" s="40" t="s">
        <v>118</v>
      </c>
      <c r="C87" s="39"/>
      <c r="D87" s="39"/>
      <c r="E87" s="39"/>
      <c r="F87" s="39"/>
      <c r="G87" s="39"/>
      <c r="H87" s="39"/>
      <c r="I87" s="39"/>
      <c r="J87" s="39"/>
      <c r="K87" s="39"/>
      <c r="L87" s="39"/>
      <c r="M87" s="39"/>
      <c r="N87" s="39"/>
      <c r="O87" s="39"/>
      <c r="P87" s="39"/>
      <c r="Q87" s="39"/>
      <c r="R87" s="39"/>
      <c r="S87" s="39"/>
      <c r="T87" s="39"/>
      <c r="U87" s="39"/>
      <c r="V87" s="39"/>
      <c r="W87" s="39"/>
      <c r="X87" s="39"/>
      <c r="Y87" s="39"/>
      <c r="Z87" s="39"/>
    </row>
    <row r="88" spans="1:26" ht="51">
      <c r="A88" s="34"/>
      <c r="B88" s="40" t="s">
        <v>119</v>
      </c>
      <c r="C88" s="39"/>
      <c r="D88" s="39"/>
      <c r="E88" s="39"/>
      <c r="F88" s="39"/>
      <c r="G88" s="39"/>
      <c r="H88" s="39"/>
      <c r="I88" s="39"/>
      <c r="J88" s="39"/>
      <c r="K88" s="39"/>
      <c r="L88" s="39"/>
      <c r="M88" s="39"/>
      <c r="N88" s="39"/>
      <c r="O88" s="39"/>
      <c r="P88" s="39"/>
      <c r="Q88" s="39"/>
      <c r="R88" s="39"/>
      <c r="S88" s="39"/>
      <c r="T88" s="39"/>
      <c r="U88" s="39"/>
      <c r="V88" s="39"/>
      <c r="W88" s="39"/>
      <c r="X88" s="39"/>
      <c r="Y88" s="39"/>
      <c r="Z88" s="39"/>
    </row>
    <row r="89" spans="1:26">
      <c r="A89" s="34"/>
      <c r="B89" s="40"/>
      <c r="C89" s="39"/>
      <c r="D89" s="39"/>
      <c r="E89" s="39"/>
      <c r="F89" s="39"/>
      <c r="G89" s="39"/>
      <c r="H89" s="39"/>
      <c r="I89" s="39"/>
      <c r="J89" s="39"/>
      <c r="K89" s="39"/>
      <c r="L89" s="39"/>
      <c r="M89" s="39"/>
      <c r="N89" s="39"/>
      <c r="O89" s="39"/>
      <c r="P89" s="39"/>
      <c r="Q89" s="39"/>
      <c r="R89" s="39"/>
      <c r="S89" s="39"/>
      <c r="T89" s="39"/>
      <c r="U89" s="39"/>
      <c r="V89" s="39"/>
      <c r="W89" s="39"/>
      <c r="X89" s="39"/>
      <c r="Y89" s="39"/>
      <c r="Z89" s="39"/>
    </row>
    <row r="90" spans="1:26" ht="38.25">
      <c r="A90" s="34" t="s">
        <v>36</v>
      </c>
      <c r="B90" s="40" t="s">
        <v>120</v>
      </c>
      <c r="C90" s="39"/>
      <c r="D90" s="39"/>
      <c r="E90" s="39"/>
      <c r="F90" s="39"/>
      <c r="G90" s="39"/>
      <c r="H90" s="39"/>
      <c r="I90" s="39"/>
      <c r="J90" s="39"/>
      <c r="K90" s="39"/>
      <c r="L90" s="39"/>
      <c r="M90" s="39"/>
      <c r="N90" s="39"/>
      <c r="O90" s="39"/>
      <c r="P90" s="39"/>
      <c r="Q90" s="39"/>
      <c r="R90" s="39"/>
      <c r="S90" s="39"/>
      <c r="T90" s="39"/>
      <c r="U90" s="39"/>
      <c r="V90" s="39"/>
      <c r="W90" s="39"/>
      <c r="X90" s="39"/>
      <c r="Y90" s="39"/>
      <c r="Z90" s="39"/>
    </row>
    <row r="91" spans="1:26">
      <c r="A91" s="34"/>
      <c r="B91" s="40" t="s">
        <v>121</v>
      </c>
      <c r="C91" s="39"/>
      <c r="D91" s="39"/>
      <c r="E91" s="39"/>
      <c r="F91" s="39"/>
      <c r="G91" s="39"/>
      <c r="H91" s="39"/>
      <c r="I91" s="39"/>
      <c r="J91" s="39"/>
      <c r="K91" s="39"/>
      <c r="L91" s="39"/>
      <c r="M91" s="39"/>
      <c r="N91" s="39"/>
      <c r="O91" s="39"/>
      <c r="P91" s="39"/>
      <c r="Q91" s="39"/>
      <c r="R91" s="39"/>
      <c r="S91" s="39"/>
      <c r="T91" s="39"/>
      <c r="U91" s="39"/>
      <c r="V91" s="39"/>
      <c r="W91" s="39"/>
      <c r="X91" s="39"/>
      <c r="Y91" s="39"/>
      <c r="Z91" s="39"/>
    </row>
    <row r="92" spans="1:26" ht="15">
      <c r="A92" s="34"/>
      <c r="B92" s="56" t="s">
        <v>122</v>
      </c>
      <c r="C92" s="39"/>
      <c r="D92" s="39"/>
      <c r="E92" s="39"/>
      <c r="F92" s="39"/>
      <c r="G92" s="39"/>
      <c r="H92" s="39"/>
      <c r="I92" s="39"/>
      <c r="J92" s="39"/>
      <c r="K92" s="39"/>
      <c r="L92" s="39"/>
      <c r="M92" s="39"/>
      <c r="N92" s="39"/>
      <c r="O92" s="39"/>
      <c r="P92" s="39"/>
      <c r="Q92" s="39"/>
      <c r="R92" s="39"/>
      <c r="S92" s="39"/>
      <c r="T92" s="39"/>
      <c r="U92" s="39"/>
      <c r="V92" s="39"/>
      <c r="W92" s="39"/>
      <c r="X92" s="39"/>
      <c r="Y92" s="39"/>
      <c r="Z92" s="39"/>
    </row>
    <row r="93" spans="1:26">
      <c r="A93" s="34"/>
      <c r="B93" s="40"/>
      <c r="C93" s="39"/>
      <c r="D93" s="39"/>
      <c r="E93" s="39"/>
      <c r="F93" s="39"/>
      <c r="G93" s="39"/>
      <c r="H93" s="39"/>
      <c r="I93" s="39"/>
      <c r="J93" s="39"/>
      <c r="K93" s="39"/>
      <c r="L93" s="39"/>
      <c r="M93" s="39"/>
      <c r="N93" s="39"/>
      <c r="O93" s="39"/>
      <c r="P93" s="39"/>
      <c r="Q93" s="39"/>
      <c r="R93" s="39"/>
      <c r="S93" s="39"/>
      <c r="T93" s="39"/>
      <c r="U93" s="39"/>
      <c r="V93" s="39"/>
      <c r="W93" s="39"/>
      <c r="X93" s="39"/>
      <c r="Y93" s="39"/>
      <c r="Z93" s="39"/>
    </row>
    <row r="94" spans="1:26" ht="25.5">
      <c r="A94" s="34"/>
      <c r="B94" s="53" t="s">
        <v>123</v>
      </c>
      <c r="C94" s="39"/>
      <c r="D94" s="39"/>
      <c r="E94" s="39"/>
      <c r="F94" s="39"/>
      <c r="G94" s="39"/>
      <c r="H94" s="39"/>
      <c r="I94" s="39"/>
      <c r="J94" s="39"/>
      <c r="K94" s="39"/>
      <c r="L94" s="39"/>
      <c r="M94" s="39"/>
      <c r="N94" s="39"/>
      <c r="O94" s="39"/>
      <c r="P94" s="39"/>
      <c r="Q94" s="39"/>
      <c r="R94" s="39"/>
      <c r="S94" s="39"/>
      <c r="T94" s="39"/>
      <c r="U94" s="39"/>
      <c r="V94" s="39"/>
      <c r="W94" s="39"/>
      <c r="X94" s="39"/>
      <c r="Y94" s="39"/>
      <c r="Z94" s="39"/>
    </row>
    <row r="95" spans="1:26" ht="25.5">
      <c r="A95" s="34" t="s">
        <v>5</v>
      </c>
      <c r="B95" s="40" t="s">
        <v>124</v>
      </c>
      <c r="C95" s="39"/>
      <c r="D95" s="39"/>
      <c r="E95" s="39"/>
      <c r="F95" s="39"/>
      <c r="G95" s="39"/>
      <c r="H95" s="39"/>
      <c r="I95" s="39"/>
      <c r="J95" s="39"/>
      <c r="K95" s="39"/>
      <c r="L95" s="39"/>
      <c r="M95" s="39"/>
      <c r="N95" s="39"/>
      <c r="O95" s="39"/>
      <c r="P95" s="39"/>
      <c r="Q95" s="39"/>
      <c r="R95" s="39"/>
      <c r="S95" s="39"/>
      <c r="T95" s="39"/>
      <c r="U95" s="39"/>
      <c r="V95" s="39"/>
      <c r="W95" s="39"/>
      <c r="X95" s="39"/>
      <c r="Y95" s="39"/>
      <c r="Z95" s="39"/>
    </row>
    <row r="96" spans="1:26">
      <c r="A96" s="34"/>
      <c r="B96" s="40" t="s">
        <v>125</v>
      </c>
      <c r="C96" s="39"/>
      <c r="D96" s="39"/>
      <c r="E96" s="39"/>
      <c r="F96" s="39"/>
      <c r="G96" s="39"/>
      <c r="H96" s="39"/>
      <c r="I96" s="39"/>
      <c r="J96" s="39"/>
      <c r="K96" s="39"/>
      <c r="L96" s="39"/>
      <c r="M96" s="39"/>
      <c r="N96" s="39"/>
      <c r="O96" s="39"/>
      <c r="P96" s="39"/>
      <c r="Q96" s="39"/>
      <c r="R96" s="39"/>
      <c r="S96" s="39"/>
      <c r="T96" s="39"/>
      <c r="U96" s="39"/>
      <c r="V96" s="39"/>
      <c r="W96" s="39"/>
      <c r="X96" s="39"/>
      <c r="Y96" s="39"/>
      <c r="Z96" s="39"/>
    </row>
    <row r="97" spans="1:26">
      <c r="A97" s="34"/>
      <c r="B97" s="40" t="s">
        <v>126</v>
      </c>
      <c r="C97" s="39"/>
      <c r="D97" s="39"/>
      <c r="E97" s="39"/>
      <c r="F97" s="39"/>
      <c r="G97" s="39"/>
      <c r="H97" s="39"/>
      <c r="I97" s="39"/>
      <c r="J97" s="39"/>
      <c r="K97" s="39"/>
      <c r="L97" s="39"/>
      <c r="M97" s="39"/>
      <c r="N97" s="39"/>
      <c r="O97" s="39"/>
      <c r="P97" s="39"/>
      <c r="Q97" s="39"/>
      <c r="R97" s="39"/>
      <c r="S97" s="39"/>
      <c r="T97" s="39"/>
      <c r="U97" s="39"/>
      <c r="V97" s="39"/>
      <c r="W97" s="39"/>
      <c r="X97" s="39"/>
      <c r="Y97" s="39"/>
      <c r="Z97" s="39"/>
    </row>
    <row r="98" spans="1:26">
      <c r="A98" s="34"/>
      <c r="B98" s="40" t="s">
        <v>127</v>
      </c>
      <c r="C98" s="39"/>
      <c r="D98" s="39"/>
      <c r="E98" s="39"/>
      <c r="F98" s="39"/>
      <c r="G98" s="39"/>
      <c r="H98" s="39"/>
      <c r="I98" s="39"/>
      <c r="J98" s="39"/>
      <c r="K98" s="39"/>
      <c r="L98" s="39"/>
      <c r="M98" s="39"/>
      <c r="N98" s="39"/>
      <c r="O98" s="39"/>
      <c r="P98" s="39"/>
      <c r="Q98" s="39"/>
      <c r="R98" s="39"/>
      <c r="S98" s="39"/>
      <c r="T98" s="39"/>
      <c r="U98" s="39"/>
      <c r="V98" s="39"/>
      <c r="W98" s="39"/>
      <c r="X98" s="39"/>
      <c r="Y98" s="39"/>
      <c r="Z98" s="39"/>
    </row>
    <row r="99" spans="1:26">
      <c r="A99" s="34"/>
      <c r="B99" s="40" t="s">
        <v>128</v>
      </c>
      <c r="C99" s="39"/>
      <c r="D99" s="39"/>
      <c r="E99" s="39"/>
      <c r="F99" s="39"/>
      <c r="G99" s="39"/>
      <c r="H99" s="39"/>
      <c r="I99" s="39"/>
      <c r="J99" s="39"/>
      <c r="K99" s="39"/>
      <c r="L99" s="39"/>
      <c r="M99" s="39"/>
      <c r="N99" s="39"/>
      <c r="O99" s="39"/>
      <c r="P99" s="39"/>
      <c r="Q99" s="39"/>
      <c r="R99" s="39"/>
      <c r="S99" s="39"/>
      <c r="T99" s="39"/>
      <c r="U99" s="39"/>
      <c r="V99" s="39"/>
      <c r="W99" s="39"/>
      <c r="X99" s="39"/>
      <c r="Y99" s="39"/>
      <c r="Z99" s="39"/>
    </row>
    <row r="100" spans="1:26">
      <c r="A100" s="34" t="s">
        <v>6</v>
      </c>
      <c r="B100" s="40" t="s">
        <v>129</v>
      </c>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row>
    <row r="101" spans="1:26">
      <c r="A101" s="34"/>
      <c r="B101" s="40" t="s">
        <v>130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row>
    <row r="102" spans="1:26">
      <c r="A102" s="39"/>
      <c r="B102" s="40"/>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row>
    <row r="103" spans="1:26">
      <c r="A103" s="57" t="s">
        <v>36</v>
      </c>
      <c r="B103" s="52" t="s">
        <v>131</v>
      </c>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row>
    <row r="104" spans="1:26">
      <c r="A104" s="34"/>
      <c r="B104" s="58"/>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row>
    <row r="105" spans="1:26">
      <c r="A105" s="34"/>
      <c r="B105" s="40" t="s">
        <v>132</v>
      </c>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row>
    <row r="106" spans="1:26" ht="25.5">
      <c r="A106" s="34" t="s">
        <v>89</v>
      </c>
      <c r="B106" s="40" t="s">
        <v>133</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row>
    <row r="107" spans="1:26" ht="25.5">
      <c r="A107" s="34" t="s">
        <v>103</v>
      </c>
      <c r="B107" s="40" t="s">
        <v>134</v>
      </c>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row>
    <row r="108" spans="1:26">
      <c r="A108" s="34" t="s">
        <v>105</v>
      </c>
      <c r="B108" s="40" t="s">
        <v>135</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row>
    <row r="109" spans="1:26">
      <c r="A109" s="34"/>
      <c r="B109" s="34" t="s">
        <v>112</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row>
    <row r="110" spans="1:26">
      <c r="A110" s="34"/>
      <c r="B110" s="40" t="s">
        <v>136</v>
      </c>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row>
    <row r="111" spans="1:26">
      <c r="A111" s="34"/>
      <c r="B111" s="40" t="s">
        <v>137</v>
      </c>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row>
    <row r="112" spans="1:26">
      <c r="A112" s="34"/>
      <c r="B112" s="40" t="s">
        <v>138</v>
      </c>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row>
    <row r="113" spans="1:26">
      <c r="A113" s="34"/>
      <c r="B113" s="40" t="s">
        <v>139</v>
      </c>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row>
    <row r="114" spans="1:26">
      <c r="A114" s="34"/>
      <c r="B114" s="40" t="s">
        <v>140</v>
      </c>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row>
    <row r="115" spans="1:26" ht="25.5">
      <c r="A115" s="34"/>
      <c r="B115" s="40" t="s">
        <v>141</v>
      </c>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row>
    <row r="116" spans="1:26">
      <c r="A116" s="34"/>
      <c r="B116" s="40" t="s">
        <v>142</v>
      </c>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row>
    <row r="117" spans="1:26" ht="25.5">
      <c r="A117" s="34" t="s">
        <v>107</v>
      </c>
      <c r="B117" s="40" t="s">
        <v>143</v>
      </c>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row>
    <row r="118" spans="1:26" ht="25.5">
      <c r="A118" s="34"/>
      <c r="B118" s="40" t="s">
        <v>144</v>
      </c>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row>
    <row r="119" spans="1:26">
      <c r="A119" s="34"/>
      <c r="B119" s="40" t="s">
        <v>145</v>
      </c>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row>
    <row r="120" spans="1:26">
      <c r="A120" s="34"/>
      <c r="B120" s="40" t="s">
        <v>146</v>
      </c>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row>
    <row r="121" spans="1:26" ht="25.5">
      <c r="A121" s="34" t="s">
        <v>147</v>
      </c>
      <c r="B121" s="40" t="s">
        <v>148</v>
      </c>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row>
    <row r="122" spans="1:26" ht="25.5">
      <c r="A122" s="34" t="s">
        <v>149</v>
      </c>
      <c r="B122" s="40" t="s">
        <v>150</v>
      </c>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row>
    <row r="123" spans="1:26" ht="38.25">
      <c r="A123" s="34" t="s">
        <v>151</v>
      </c>
      <c r="B123" s="40" t="s">
        <v>152</v>
      </c>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row>
    <row r="124" spans="1:26" ht="25.5">
      <c r="A124" s="34" t="s">
        <v>153</v>
      </c>
      <c r="B124" s="40" t="s">
        <v>118</v>
      </c>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row>
    <row r="125" spans="1:26" ht="76.5">
      <c r="A125" s="34" t="s">
        <v>154</v>
      </c>
      <c r="B125" s="40" t="s">
        <v>155</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row>
    <row r="126" spans="1:26" ht="25.5">
      <c r="A126" s="34" t="s">
        <v>156</v>
      </c>
      <c r="B126" s="40" t="s">
        <v>157</v>
      </c>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row>
    <row r="127" spans="1:26">
      <c r="A127" s="34" t="s">
        <v>158</v>
      </c>
      <c r="B127" s="40" t="s">
        <v>159</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row>
    <row r="128" spans="1:26">
      <c r="A128" s="34" t="s">
        <v>160</v>
      </c>
      <c r="B128" s="40" t="s">
        <v>161</v>
      </c>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row>
    <row r="129" spans="1:26" ht="25.5">
      <c r="A129" s="34" t="s">
        <v>162</v>
      </c>
      <c r="B129" s="40" t="s">
        <v>163</v>
      </c>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spans="1:26" ht="25.5">
      <c r="A130" s="34" t="s">
        <v>164</v>
      </c>
      <c r="B130" s="59" t="s">
        <v>165</v>
      </c>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row>
    <row r="131" spans="1:26">
      <c r="A131" s="34" t="s">
        <v>166</v>
      </c>
      <c r="B131" s="40" t="s">
        <v>167</v>
      </c>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row>
    <row r="132" spans="1:26">
      <c r="A132" s="55"/>
      <c r="B132" s="40"/>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row>
    <row r="133" spans="1:26">
      <c r="A133" s="55"/>
      <c r="B133" s="53" t="s">
        <v>168</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row>
    <row r="134" spans="1:26">
      <c r="A134" s="55"/>
      <c r="B134" s="40" t="s">
        <v>169</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row>
    <row r="135" spans="1:26">
      <c r="A135" s="55"/>
      <c r="B135" s="40" t="s">
        <v>170</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row>
    <row r="136" spans="1:26">
      <c r="A136" s="55"/>
      <c r="B136" s="40" t="s">
        <v>171</v>
      </c>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row>
    <row r="137" spans="1:26">
      <c r="A137" s="55"/>
      <c r="B137" s="40" t="s">
        <v>130</v>
      </c>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row>
    <row r="138" spans="1:26">
      <c r="A138" s="55"/>
      <c r="B138" s="40" t="s">
        <v>172</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row>
    <row r="139" spans="1:26">
      <c r="A139" s="55"/>
      <c r="B139" s="40" t="s">
        <v>173</v>
      </c>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row>
    <row r="140" spans="1:26">
      <c r="A140" s="55"/>
      <c r="B140" s="40" t="s">
        <v>174</v>
      </c>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row>
    <row r="141" spans="1:26">
      <c r="A141" s="55"/>
      <c r="B141" s="40" t="s">
        <v>175</v>
      </c>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row>
    <row r="142" spans="1:26">
      <c r="A142" s="55"/>
      <c r="B142" s="40" t="s">
        <v>176</v>
      </c>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row>
    <row r="143" spans="1:26">
      <c r="A143" s="55"/>
      <c r="B143" s="40" t="s">
        <v>177</v>
      </c>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row>
    <row r="144" spans="1:26">
      <c r="A144" s="55"/>
      <c r="B144" s="40" t="s">
        <v>178</v>
      </c>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row>
    <row r="145" spans="1:26">
      <c r="A145" s="55"/>
      <c r="B145" s="40" t="s">
        <v>179</v>
      </c>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row>
    <row r="146" spans="1:26">
      <c r="A146" s="55"/>
      <c r="B146" s="40" t="s">
        <v>180</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spans="1:26">
      <c r="A147" s="55"/>
      <c r="B147" s="40" t="s">
        <v>181</v>
      </c>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row>
    <row r="148" spans="1:26">
      <c r="A148" s="55"/>
      <c r="B148" s="40" t="s">
        <v>182</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spans="1:26">
      <c r="A149" s="55"/>
      <c r="B149" s="40"/>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row>
    <row r="150" spans="1:26">
      <c r="A150" s="55"/>
      <c r="B150" s="40" t="s">
        <v>183</v>
      </c>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row>
    <row r="151" spans="1:26">
      <c r="A151" s="55"/>
      <c r="B151" s="40" t="s">
        <v>184</v>
      </c>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row>
    <row r="152" spans="1:26">
      <c r="A152" s="55"/>
      <c r="B152" s="40"/>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row>
    <row r="153" spans="1:26">
      <c r="A153" s="55"/>
      <c r="B153" s="40" t="s">
        <v>185</v>
      </c>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row>
    <row r="154" spans="1:26">
      <c r="A154" s="55"/>
      <c r="B154" s="40" t="s">
        <v>186</v>
      </c>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row>
    <row r="155" spans="1:26">
      <c r="A155" s="55"/>
      <c r="B155" s="40" t="s">
        <v>187</v>
      </c>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row>
    <row r="156" spans="1:26">
      <c r="A156" s="55"/>
      <c r="B156" s="40" t="s">
        <v>188</v>
      </c>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row>
    <row r="157" spans="1:26" ht="25.5">
      <c r="A157" s="55"/>
      <c r="B157" s="40" t="s">
        <v>189</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row>
    <row r="158" spans="1:26">
      <c r="A158" s="55"/>
      <c r="B158" s="40" t="s">
        <v>186</v>
      </c>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row>
    <row r="159" spans="1:26">
      <c r="A159" s="55"/>
      <c r="B159" s="40" t="s">
        <v>190</v>
      </c>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row>
    <row r="160" spans="1:26">
      <c r="A160" s="55"/>
      <c r="B160" s="40" t="s">
        <v>191</v>
      </c>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row>
    <row r="161" spans="1:26">
      <c r="A161" s="55"/>
      <c r="B161" s="40" t="s">
        <v>192</v>
      </c>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row>
    <row r="162" spans="1:26">
      <c r="A162" s="55"/>
      <c r="B162" s="40" t="s">
        <v>193</v>
      </c>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row>
    <row r="163" spans="1:26">
      <c r="A163" s="55"/>
      <c r="B163" s="40"/>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row>
    <row r="164" spans="1:26" ht="25.5">
      <c r="A164" s="55"/>
      <c r="B164" s="40" t="s">
        <v>194</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row r="165" spans="1:26">
      <c r="A165" s="55"/>
      <c r="B165" s="40" t="s">
        <v>195</v>
      </c>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row>
    <row r="166" spans="1:26" ht="25.5">
      <c r="A166" s="55"/>
      <c r="B166" s="40" t="s">
        <v>196</v>
      </c>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row>
    <row r="167" spans="1:26">
      <c r="A167" s="55"/>
      <c r="B167" s="40" t="s">
        <v>197</v>
      </c>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row>
    <row r="168" spans="1:26" ht="25.5">
      <c r="A168" s="55"/>
      <c r="B168" s="40" t="s">
        <v>198</v>
      </c>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row>
    <row r="169" spans="1:26">
      <c r="A169" s="55"/>
      <c r="B169" s="40" t="s">
        <v>199</v>
      </c>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row>
    <row r="170" spans="1:26" ht="25.5">
      <c r="A170" s="55"/>
      <c r="B170" s="40" t="s">
        <v>200</v>
      </c>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row>
    <row r="171" spans="1:26">
      <c r="A171" s="55"/>
      <c r="B171" s="40" t="s">
        <v>201</v>
      </c>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row>
    <row r="172" spans="1:26" ht="25.5">
      <c r="A172" s="55"/>
      <c r="B172" s="40" t="s">
        <v>202</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row>
    <row r="173" spans="1:26">
      <c r="A173" s="55"/>
      <c r="B173" s="40" t="s">
        <v>203</v>
      </c>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row>
    <row r="174" spans="1:26" ht="25.5">
      <c r="A174" s="55"/>
      <c r="B174" s="40" t="s">
        <v>204</v>
      </c>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row>
    <row r="175" spans="1:26">
      <c r="A175" s="55"/>
      <c r="B175" s="40" t="s">
        <v>205</v>
      </c>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row>
    <row r="176" spans="1:26">
      <c r="A176" s="55"/>
      <c r="B176" s="40" t="s">
        <v>206</v>
      </c>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row>
    <row r="177" spans="1:26">
      <c r="A177" s="55"/>
      <c r="B177" s="40" t="s">
        <v>207</v>
      </c>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row>
    <row r="178" spans="1:26">
      <c r="A178" s="39"/>
      <c r="B178" s="40"/>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row>
    <row r="179" spans="1:26">
      <c r="A179" s="57" t="s">
        <v>36</v>
      </c>
      <c r="B179" s="52" t="s">
        <v>208</v>
      </c>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row>
    <row r="180" spans="1:26">
      <c r="A180" s="34"/>
      <c r="B180" s="53"/>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row>
    <row r="181" spans="1:26" ht="25.5">
      <c r="A181" s="34" t="s">
        <v>89</v>
      </c>
      <c r="B181" s="40" t="s">
        <v>209</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row>
    <row r="182" spans="1:26" ht="25.5">
      <c r="A182" s="34" t="s">
        <v>103</v>
      </c>
      <c r="B182" s="40" t="s">
        <v>210</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row>
    <row r="183" spans="1:26" ht="63.75">
      <c r="A183" s="34" t="s">
        <v>105</v>
      </c>
      <c r="B183" s="40" t="s">
        <v>211</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row>
    <row r="184" spans="1:26" ht="25.5">
      <c r="A184" s="34" t="s">
        <v>107</v>
      </c>
      <c r="B184" s="40" t="s">
        <v>212</v>
      </c>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row>
    <row r="185" spans="1:26">
      <c r="A185" s="34"/>
      <c r="B185" s="40" t="s">
        <v>213</v>
      </c>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row>
    <row r="186" spans="1:26">
      <c r="A186" s="34"/>
      <c r="B186" s="40" t="s">
        <v>214</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row>
    <row r="187" spans="1:26">
      <c r="A187" s="34"/>
      <c r="B187" s="40" t="s">
        <v>215</v>
      </c>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row>
    <row r="188" spans="1:26">
      <c r="A188" s="34"/>
      <c r="B188" s="40" t="s">
        <v>216</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row>
    <row r="189" spans="1:26">
      <c r="A189" s="34"/>
      <c r="B189" s="40" t="s">
        <v>217</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row>
    <row r="190" spans="1:26">
      <c r="A190" s="34"/>
      <c r="B190" s="40" t="s">
        <v>218</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row>
    <row r="191" spans="1:26" ht="38.25">
      <c r="A191" s="34" t="s">
        <v>147</v>
      </c>
      <c r="B191" s="40" t="s">
        <v>219</v>
      </c>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row>
    <row r="192" spans="1:26" ht="25.5">
      <c r="A192" s="34" t="s">
        <v>149</v>
      </c>
      <c r="B192" s="40" t="s">
        <v>220</v>
      </c>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row>
    <row r="193" spans="1:26" ht="25.5">
      <c r="A193" s="34"/>
      <c r="B193" s="40" t="s">
        <v>221</v>
      </c>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row>
    <row r="194" spans="1:26">
      <c r="A194" s="34"/>
      <c r="B194" s="40" t="s">
        <v>222</v>
      </c>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row>
    <row r="195" spans="1:26" ht="25.5">
      <c r="A195" s="34"/>
      <c r="B195" s="40" t="s">
        <v>223</v>
      </c>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row>
    <row r="196" spans="1:26">
      <c r="A196" s="34" t="s">
        <v>151</v>
      </c>
      <c r="B196" s="40" t="s">
        <v>224</v>
      </c>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row>
    <row r="197" spans="1:26" ht="63.75">
      <c r="A197" s="34"/>
      <c r="B197" s="40" t="s">
        <v>225</v>
      </c>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row>
    <row r="198" spans="1:26">
      <c r="A198" s="60" t="s">
        <v>154</v>
      </c>
      <c r="B198" s="61" t="s">
        <v>226</v>
      </c>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row>
    <row r="199" spans="1:26" ht="25.5">
      <c r="A199" s="60"/>
      <c r="B199" s="61" t="s">
        <v>227</v>
      </c>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row>
    <row r="200" spans="1:26" ht="25.5">
      <c r="A200" s="60" t="s">
        <v>36</v>
      </c>
      <c r="B200" s="40" t="s">
        <v>228</v>
      </c>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row>
    <row r="201" spans="1:26" ht="25.5">
      <c r="A201" s="60" t="s">
        <v>36</v>
      </c>
      <c r="B201" s="61" t="s">
        <v>229</v>
      </c>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row>
    <row r="202" spans="1:26" ht="25.5">
      <c r="A202" s="60"/>
      <c r="B202" s="61" t="s">
        <v>230</v>
      </c>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row>
    <row r="203" spans="1:26" ht="25.5">
      <c r="A203" s="34" t="s">
        <v>156</v>
      </c>
      <c r="B203" s="40" t="s">
        <v>118</v>
      </c>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row>
    <row r="204" spans="1:26">
      <c r="A204" s="34" t="s">
        <v>158</v>
      </c>
      <c r="B204" s="40" t="s">
        <v>231</v>
      </c>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row>
    <row r="205" spans="1:26" ht="25.5">
      <c r="A205" s="34" t="s">
        <v>160</v>
      </c>
      <c r="B205" s="40" t="s">
        <v>232</v>
      </c>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row>
    <row r="206" spans="1:26" ht="25.5">
      <c r="A206" s="34" t="s">
        <v>162</v>
      </c>
      <c r="B206" s="40" t="s">
        <v>233</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row>
    <row r="207" spans="1:26">
      <c r="A207" s="34"/>
      <c r="B207" s="40"/>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row>
    <row r="208" spans="1:26">
      <c r="A208" s="57" t="s">
        <v>36</v>
      </c>
      <c r="B208" s="52" t="s">
        <v>234</v>
      </c>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row>
    <row r="209" spans="1:26">
      <c r="A209" s="55"/>
      <c r="B209" s="53"/>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row>
    <row r="210" spans="1:26">
      <c r="A210" s="34"/>
      <c r="B210" s="40" t="s">
        <v>132</v>
      </c>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row>
    <row r="211" spans="1:26" ht="38.25">
      <c r="A211" s="34"/>
      <c r="B211" s="40" t="s">
        <v>235</v>
      </c>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row>
    <row r="212" spans="1:26" ht="25.5">
      <c r="A212" s="34"/>
      <c r="B212" s="40" t="s">
        <v>236</v>
      </c>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row>
    <row r="213" spans="1:26">
      <c r="A213" s="34"/>
      <c r="B213" s="40" t="s">
        <v>237</v>
      </c>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row>
    <row r="214" spans="1:26" ht="25.5">
      <c r="A214" s="34"/>
      <c r="B214" s="40" t="s">
        <v>238</v>
      </c>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row>
    <row r="215" spans="1:26">
      <c r="A215" s="34"/>
      <c r="B215" s="40" t="s">
        <v>239</v>
      </c>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row>
    <row r="216" spans="1:26">
      <c r="A216" s="34"/>
      <c r="B216" s="40" t="s">
        <v>240</v>
      </c>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row>
    <row r="217" spans="1:26">
      <c r="A217" s="34"/>
      <c r="B217" s="40" t="s">
        <v>241</v>
      </c>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row>
    <row r="218" spans="1:26" ht="25.5">
      <c r="A218" s="34"/>
      <c r="B218" s="40" t="s">
        <v>118</v>
      </c>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row>
    <row r="219" spans="1:26">
      <c r="A219" s="34"/>
      <c r="B219" s="40"/>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row>
    <row r="220" spans="1:26">
      <c r="A220" s="34" t="s">
        <v>5</v>
      </c>
      <c r="B220" s="40" t="s">
        <v>242</v>
      </c>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row>
    <row r="221" spans="1:26" ht="25.5">
      <c r="A221" s="34"/>
      <c r="B221" s="40" t="s">
        <v>243</v>
      </c>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row>
    <row r="222" spans="1:26" ht="25.5">
      <c r="A222" s="34"/>
      <c r="B222" s="40" t="s">
        <v>244</v>
      </c>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row>
    <row r="223" spans="1:26">
      <c r="A223" s="34"/>
      <c r="B223" s="40" t="s">
        <v>245</v>
      </c>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row>
    <row r="224" spans="1:26">
      <c r="A224" s="34"/>
      <c r="B224" s="40" t="s">
        <v>246</v>
      </c>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row>
    <row r="225" spans="1:26">
      <c r="A225" s="34"/>
      <c r="B225" s="40" t="s">
        <v>247</v>
      </c>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row>
    <row r="226" spans="1:26">
      <c r="A226" s="34" t="s">
        <v>6</v>
      </c>
      <c r="B226" s="40" t="s">
        <v>248</v>
      </c>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row>
    <row r="227" spans="1:26" ht="25.5">
      <c r="A227" s="34"/>
      <c r="B227" s="40" t="s">
        <v>249</v>
      </c>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row>
    <row r="228" spans="1:26">
      <c r="A228" s="34"/>
      <c r="B228" s="40" t="s">
        <v>245</v>
      </c>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row>
    <row r="229" spans="1:26" ht="25.5">
      <c r="A229" s="34"/>
      <c r="B229" s="40" t="s">
        <v>250</v>
      </c>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row>
    <row r="230" spans="1:26" ht="25.5">
      <c r="A230" s="34"/>
      <c r="B230" s="40" t="s">
        <v>251</v>
      </c>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row>
    <row r="231" spans="1:26">
      <c r="A231" s="34"/>
      <c r="B231" s="40" t="s">
        <v>252</v>
      </c>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row>
    <row r="232" spans="1:26">
      <c r="A232" s="34"/>
      <c r="B232" s="40" t="s">
        <v>253</v>
      </c>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spans="1:26">
      <c r="A233" s="34"/>
      <c r="B233" s="40" t="s">
        <v>254</v>
      </c>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spans="1:26">
      <c r="A234" s="34"/>
      <c r="B234" s="40" t="s">
        <v>255</v>
      </c>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row>
    <row r="235" spans="1:26">
      <c r="A235" s="34"/>
      <c r="B235" s="40"/>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row>
    <row r="236" spans="1:26">
      <c r="A236" s="34" t="s">
        <v>7</v>
      </c>
      <c r="B236" s="40" t="s">
        <v>256</v>
      </c>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row>
    <row r="237" spans="1:26" ht="25.5">
      <c r="A237" s="34"/>
      <c r="B237" s="40" t="s">
        <v>257</v>
      </c>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row>
    <row r="238" spans="1:26">
      <c r="A238" s="34"/>
      <c r="B238" s="40" t="s">
        <v>258</v>
      </c>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row>
    <row r="239" spans="1:26">
      <c r="A239" s="34"/>
      <c r="B239" s="40" t="s">
        <v>259</v>
      </c>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row>
    <row r="240" spans="1:26">
      <c r="A240" s="34"/>
      <c r="B240" s="40" t="s">
        <v>260</v>
      </c>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row>
    <row r="241" spans="1:26" ht="38.25">
      <c r="A241" s="34"/>
      <c r="B241" s="40" t="s">
        <v>261</v>
      </c>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row>
    <row r="242" spans="1:26">
      <c r="A242" s="34"/>
      <c r="B242" s="40"/>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row>
    <row r="243" spans="1:26">
      <c r="A243" s="34" t="s">
        <v>8</v>
      </c>
      <c r="B243" s="40" t="s">
        <v>262</v>
      </c>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row>
    <row r="244" spans="1:26" ht="25.5">
      <c r="A244" s="34"/>
      <c r="B244" s="40" t="s">
        <v>263</v>
      </c>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row>
    <row r="245" spans="1:26">
      <c r="A245" s="34"/>
      <c r="B245" s="40" t="s">
        <v>112</v>
      </c>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row>
    <row r="246" spans="1:26" ht="25.5">
      <c r="A246" s="34"/>
      <c r="B246" s="40" t="s">
        <v>250</v>
      </c>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row>
    <row r="247" spans="1:26">
      <c r="A247" s="34"/>
      <c r="B247" s="40" t="s">
        <v>264</v>
      </c>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row>
    <row r="248" spans="1:26">
      <c r="A248" s="34"/>
      <c r="B248" s="40" t="s">
        <v>265</v>
      </c>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row>
    <row r="249" spans="1:26">
      <c r="A249" s="34"/>
      <c r="B249" s="40" t="s">
        <v>266</v>
      </c>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row>
    <row r="250" spans="1:26">
      <c r="A250" s="34"/>
      <c r="B250" s="40" t="s">
        <v>267</v>
      </c>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row>
    <row r="251" spans="1:26">
      <c r="A251" s="34"/>
      <c r="B251" s="40" t="s">
        <v>268</v>
      </c>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row>
    <row r="252" spans="1:26">
      <c r="A252" s="34"/>
      <c r="B252" s="40"/>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row>
    <row r="253" spans="1:26">
      <c r="A253" s="34" t="s">
        <v>9</v>
      </c>
      <c r="B253" s="40" t="s">
        <v>269</v>
      </c>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row>
    <row r="254" spans="1:26" ht="25.5">
      <c r="A254" s="34" t="s">
        <v>89</v>
      </c>
      <c r="B254" s="40" t="s">
        <v>270</v>
      </c>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row>
    <row r="255" spans="1:26" ht="25.5">
      <c r="A255" s="34"/>
      <c r="B255" s="40" t="s">
        <v>271</v>
      </c>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row>
    <row r="256" spans="1:26">
      <c r="A256" s="34"/>
      <c r="B256" s="40" t="s">
        <v>272</v>
      </c>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row>
    <row r="257" spans="1:26">
      <c r="A257" s="34"/>
      <c r="B257" s="40" t="s">
        <v>273</v>
      </c>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row>
    <row r="258" spans="1:26">
      <c r="A258" s="34"/>
      <c r="B258" s="40" t="s">
        <v>274</v>
      </c>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row>
    <row r="259" spans="1:26">
      <c r="A259" s="34"/>
      <c r="B259" s="40" t="s">
        <v>275</v>
      </c>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row>
    <row r="260" spans="1:26" ht="38.25">
      <c r="A260" s="34"/>
      <c r="B260" s="40" t="s">
        <v>276</v>
      </c>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row>
    <row r="261" spans="1:26">
      <c r="A261" s="34"/>
      <c r="B261" s="53"/>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row>
    <row r="262" spans="1:26" ht="25.5">
      <c r="A262" s="34"/>
      <c r="B262" s="53" t="s">
        <v>277</v>
      </c>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row>
    <row r="263" spans="1:26">
      <c r="A263" s="34"/>
      <c r="B263" s="40" t="s">
        <v>278</v>
      </c>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row>
    <row r="264" spans="1:26">
      <c r="A264" s="34"/>
      <c r="B264" s="40" t="s">
        <v>279</v>
      </c>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row>
    <row r="265" spans="1:26">
      <c r="A265" s="34"/>
      <c r="B265" s="40" t="s">
        <v>280</v>
      </c>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row>
    <row r="266" spans="1:26">
      <c r="A266" s="34"/>
      <c r="B266" s="40" t="s">
        <v>281</v>
      </c>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row>
    <row r="267" spans="1:26">
      <c r="A267" s="34"/>
      <c r="B267" s="40" t="s">
        <v>282</v>
      </c>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row>
    <row r="268" spans="1:26">
      <c r="A268" s="34"/>
      <c r="B268" s="40" t="s">
        <v>283</v>
      </c>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row>
    <row r="269" spans="1:26">
      <c r="A269" s="34"/>
      <c r="B269" s="40" t="s">
        <v>284</v>
      </c>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row>
    <row r="270" spans="1:26">
      <c r="A270" s="34"/>
      <c r="B270" s="40" t="s">
        <v>285</v>
      </c>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row>
    <row r="271" spans="1:26">
      <c r="A271" s="34"/>
      <c r="B271" s="40" t="s">
        <v>286</v>
      </c>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row>
    <row r="272" spans="1:26">
      <c r="A272" s="34"/>
      <c r="B272" s="40" t="s">
        <v>287</v>
      </c>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row>
    <row r="273" spans="1:26">
      <c r="A273" s="34"/>
      <c r="B273" s="40" t="s">
        <v>288</v>
      </c>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row>
    <row r="274" spans="1:26">
      <c r="A274" s="34"/>
      <c r="B274" s="40" t="s">
        <v>289</v>
      </c>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row>
    <row r="275" spans="1:26">
      <c r="A275" s="34"/>
      <c r="B275" s="40" t="s">
        <v>290</v>
      </c>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row>
    <row r="276" spans="1:26">
      <c r="A276" s="34"/>
      <c r="B276" s="40" t="s">
        <v>291</v>
      </c>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row>
    <row r="277" spans="1:26">
      <c r="A277" s="34"/>
      <c r="B277" s="40" t="s">
        <v>292</v>
      </c>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row>
    <row r="278" spans="1:26">
      <c r="A278" s="34"/>
      <c r="B278" s="40" t="s">
        <v>293</v>
      </c>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row>
    <row r="279" spans="1:26">
      <c r="A279" s="34"/>
      <c r="B279" s="40" t="s">
        <v>294</v>
      </c>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row>
    <row r="280" spans="1:26">
      <c r="A280" s="34"/>
      <c r="B280" s="40" t="s">
        <v>295</v>
      </c>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row>
    <row r="281" spans="1:26">
      <c r="A281" s="34"/>
      <c r="B281" s="40" t="s">
        <v>296</v>
      </c>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row>
    <row r="282" spans="1:26">
      <c r="A282" s="34"/>
      <c r="B282" s="40" t="s">
        <v>297</v>
      </c>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row>
    <row r="283" spans="1:26">
      <c r="A283" s="34"/>
      <c r="B283" s="40" t="s">
        <v>298</v>
      </c>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row>
    <row r="284" spans="1:26" ht="25.5">
      <c r="A284" s="34"/>
      <c r="B284" s="40" t="s">
        <v>299</v>
      </c>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row>
    <row r="285" spans="1:26">
      <c r="A285" s="34"/>
      <c r="B285" s="40" t="s">
        <v>300</v>
      </c>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row>
    <row r="286" spans="1:26">
      <c r="A286" s="34"/>
      <c r="B286" s="40" t="s">
        <v>981</v>
      </c>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row>
    <row r="287" spans="1:26">
      <c r="A287" s="34"/>
      <c r="B287" s="40" t="s">
        <v>301</v>
      </c>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row>
    <row r="288" spans="1:26">
      <c r="A288" s="34"/>
      <c r="B288" s="40" t="s">
        <v>982</v>
      </c>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row>
    <row r="289" spans="1:26">
      <c r="A289" s="34"/>
      <c r="B289" s="40" t="s">
        <v>302</v>
      </c>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spans="1:26">
      <c r="A290" s="34"/>
      <c r="B290" s="40" t="s">
        <v>303</v>
      </c>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spans="1:26">
      <c r="A291" s="34"/>
      <c r="B291" s="40" t="s">
        <v>304</v>
      </c>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spans="1:26">
      <c r="A292" s="34"/>
      <c r="B292" s="40" t="s">
        <v>305</v>
      </c>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spans="1:26">
      <c r="A293" s="34"/>
      <c r="B293" s="40" t="s">
        <v>306</v>
      </c>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spans="1:26">
      <c r="A294" s="34"/>
      <c r="B294" s="40" t="s">
        <v>307</v>
      </c>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spans="1:26">
      <c r="A295" s="34"/>
      <c r="B295" s="40" t="s">
        <v>308</v>
      </c>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spans="1:26">
      <c r="A296" s="34"/>
      <c r="B296" s="40" t="s">
        <v>309</v>
      </c>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spans="1:26">
      <c r="A297" s="34"/>
      <c r="B297" s="40" t="s">
        <v>310</v>
      </c>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spans="1:26">
      <c r="A298" s="34"/>
      <c r="B298" s="40" t="s">
        <v>311</v>
      </c>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spans="1:26">
      <c r="A299" s="34"/>
      <c r="B299" s="62" t="s">
        <v>983</v>
      </c>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spans="1:26">
      <c r="A300" s="34"/>
      <c r="B300" s="40" t="s">
        <v>312</v>
      </c>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spans="1:26">
      <c r="A301" s="34"/>
      <c r="B301" s="40" t="s">
        <v>172</v>
      </c>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spans="1:26">
      <c r="A302" s="34"/>
      <c r="B302" s="40" t="s">
        <v>173</v>
      </c>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spans="1:26" ht="25.5">
      <c r="A303" s="34"/>
      <c r="B303" s="40" t="s">
        <v>984</v>
      </c>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spans="1:26">
      <c r="A304" s="34"/>
      <c r="B304" s="40" t="s">
        <v>313</v>
      </c>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spans="1:26">
      <c r="A305" s="34"/>
      <c r="B305" s="40" t="s">
        <v>314</v>
      </c>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spans="1:26">
      <c r="A306" s="34"/>
      <c r="B306" s="40" t="s">
        <v>315</v>
      </c>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spans="1:26">
      <c r="A307" s="34"/>
      <c r="B307" s="40" t="s">
        <v>316</v>
      </c>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spans="1:26">
      <c r="A308" s="34"/>
      <c r="B308" s="40" t="s">
        <v>317</v>
      </c>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spans="1:26">
      <c r="A309" s="34"/>
      <c r="B309" s="40" t="s">
        <v>318</v>
      </c>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spans="1:26">
      <c r="A310" s="34"/>
      <c r="B310" s="40" t="s">
        <v>319</v>
      </c>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spans="1:26">
      <c r="A311" s="34"/>
      <c r="B311" s="40" t="s">
        <v>985</v>
      </c>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spans="1:26">
      <c r="A312" s="34"/>
      <c r="B312" s="40" t="s">
        <v>320</v>
      </c>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spans="1:26" ht="25.5">
      <c r="A313" s="34"/>
      <c r="B313" s="40" t="s">
        <v>321</v>
      </c>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spans="1:26">
      <c r="A314" s="34"/>
      <c r="B314" s="40" t="s">
        <v>322</v>
      </c>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spans="1:26">
      <c r="A315" s="34"/>
      <c r="B315" s="40" t="s">
        <v>323</v>
      </c>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spans="1:26">
      <c r="A316" s="34"/>
      <c r="B316" s="40" t="s">
        <v>324</v>
      </c>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spans="1:26">
      <c r="A317" s="34"/>
      <c r="B317" s="40" t="s">
        <v>325</v>
      </c>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spans="1:26">
      <c r="A318" s="34"/>
      <c r="B318" s="40" t="s">
        <v>326</v>
      </c>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spans="1:26">
      <c r="A319" s="34"/>
      <c r="B319" s="40" t="s">
        <v>327</v>
      </c>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spans="1:26">
      <c r="A320" s="34"/>
      <c r="B320" s="40" t="s">
        <v>328</v>
      </c>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spans="1:26">
      <c r="A321" s="34"/>
      <c r="B321" s="40" t="s">
        <v>329</v>
      </c>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spans="1:26">
      <c r="A322" s="34"/>
      <c r="B322" s="40" t="s">
        <v>330</v>
      </c>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spans="1:26">
      <c r="A323" s="34"/>
      <c r="B323" s="40" t="s">
        <v>331</v>
      </c>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spans="1:26">
      <c r="A324" s="34"/>
      <c r="B324" s="40" t="s">
        <v>332</v>
      </c>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spans="1:26">
      <c r="A325" s="34"/>
      <c r="B325" s="40" t="s">
        <v>333</v>
      </c>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spans="1:26">
      <c r="A326" s="34"/>
      <c r="B326" s="40" t="s">
        <v>334</v>
      </c>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spans="1:26">
      <c r="A327" s="34"/>
      <c r="B327" s="40" t="s">
        <v>335</v>
      </c>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spans="1:26">
      <c r="A328" s="34"/>
      <c r="B328" s="40" t="s">
        <v>336</v>
      </c>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spans="1:26">
      <c r="A329" s="34"/>
      <c r="B329" s="40" t="s">
        <v>337</v>
      </c>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spans="1:26">
      <c r="A330" s="34"/>
      <c r="B330" s="40" t="s">
        <v>338</v>
      </c>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spans="1:26">
      <c r="A331" s="34"/>
      <c r="B331" s="40" t="s">
        <v>339</v>
      </c>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spans="1:26">
      <c r="A332" s="34"/>
      <c r="B332" s="40" t="s">
        <v>340</v>
      </c>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spans="1:26">
      <c r="A333" s="34"/>
      <c r="B333" s="40" t="s">
        <v>341</v>
      </c>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spans="1:26">
      <c r="A334" s="34"/>
      <c r="B334" s="40" t="s">
        <v>342</v>
      </c>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spans="1:26">
      <c r="A335" s="34"/>
      <c r="B335" s="40" t="s">
        <v>343</v>
      </c>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spans="1:26">
      <c r="A336" s="34"/>
      <c r="B336" s="40" t="s">
        <v>344</v>
      </c>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spans="1:26">
      <c r="A337" s="34"/>
      <c r="B337" s="40" t="s">
        <v>345</v>
      </c>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spans="1:26">
      <c r="A338" s="34"/>
      <c r="B338" s="40" t="s">
        <v>346</v>
      </c>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spans="1:26">
      <c r="A339" s="34"/>
      <c r="B339" s="40" t="s">
        <v>347</v>
      </c>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spans="1:26">
      <c r="A340" s="34"/>
      <c r="B340" s="40" t="s">
        <v>348</v>
      </c>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spans="1:26">
      <c r="A341" s="34"/>
      <c r="B341" s="40" t="s">
        <v>349</v>
      </c>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spans="1:26">
      <c r="A342" s="34"/>
      <c r="B342" s="40" t="s">
        <v>350</v>
      </c>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spans="1:26">
      <c r="A343" s="34"/>
      <c r="B343" s="40" t="s">
        <v>351</v>
      </c>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spans="1:26">
      <c r="A344" s="34"/>
      <c r="B344" s="40" t="s">
        <v>352</v>
      </c>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spans="1:26">
      <c r="A345" s="34"/>
      <c r="B345" s="40" t="s">
        <v>353</v>
      </c>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spans="1:26">
      <c r="A346" s="34"/>
      <c r="B346" s="40" t="s">
        <v>354</v>
      </c>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spans="1:26">
      <c r="A347" s="34"/>
      <c r="B347" s="40" t="s">
        <v>355</v>
      </c>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spans="1:26">
      <c r="A348" s="34"/>
      <c r="B348" s="40" t="s">
        <v>356</v>
      </c>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spans="1:26">
      <c r="A349" s="34"/>
      <c r="B349" s="40" t="s">
        <v>357</v>
      </c>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spans="1:26">
      <c r="A350" s="34"/>
      <c r="B350" s="40" t="s">
        <v>358</v>
      </c>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spans="1:26">
      <c r="A351" s="34"/>
      <c r="B351" s="40" t="s">
        <v>359</v>
      </c>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spans="1:26">
      <c r="A352" s="34"/>
      <c r="B352" s="40" t="s">
        <v>360</v>
      </c>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spans="1:26">
      <c r="A353" s="34"/>
      <c r="B353" s="40" t="s">
        <v>361</v>
      </c>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spans="1:26">
      <c r="A354" s="34"/>
      <c r="B354" s="40" t="s">
        <v>362</v>
      </c>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spans="1:26" ht="38.25">
      <c r="A355" s="34"/>
      <c r="B355" s="40" t="s">
        <v>363</v>
      </c>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spans="1:26">
      <c r="A356" s="34"/>
      <c r="B356" s="40" t="s">
        <v>364</v>
      </c>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spans="1:26">
      <c r="A357" s="34"/>
      <c r="B357" s="40" t="s">
        <v>365</v>
      </c>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spans="1:26" ht="25.5">
      <c r="A358" s="34"/>
      <c r="B358" s="40" t="s">
        <v>366</v>
      </c>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spans="1:26">
      <c r="A359" s="34"/>
      <c r="B359" s="40" t="s">
        <v>367</v>
      </c>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spans="1:26" ht="25.5">
      <c r="A360" s="34"/>
      <c r="B360" s="40" t="s">
        <v>368</v>
      </c>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spans="1:26">
      <c r="A361" s="34"/>
      <c r="B361" s="40" t="s">
        <v>369</v>
      </c>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spans="1:26">
      <c r="A362" s="34"/>
      <c r="B362" s="40" t="s">
        <v>370</v>
      </c>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spans="1:26">
      <c r="A363" s="34"/>
      <c r="B363" s="40" t="s">
        <v>127</v>
      </c>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spans="1:26">
      <c r="A364" s="34"/>
      <c r="B364" s="40" t="s">
        <v>128</v>
      </c>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spans="1:26">
      <c r="A365" s="34"/>
      <c r="B365" s="40" t="s">
        <v>371</v>
      </c>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spans="1:26">
      <c r="A366" s="34"/>
      <c r="B366" s="40" t="s">
        <v>372</v>
      </c>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spans="1:26">
      <c r="A367" s="34"/>
      <c r="B367" s="40" t="s">
        <v>373</v>
      </c>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spans="1:26">
      <c r="A368" s="34"/>
      <c r="B368" s="40" t="s">
        <v>374</v>
      </c>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spans="1:26">
      <c r="A369" s="34"/>
      <c r="B369" s="40" t="s">
        <v>375</v>
      </c>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spans="1:26">
      <c r="A370" s="34"/>
      <c r="B370" s="40" t="s">
        <v>376</v>
      </c>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spans="1:26" ht="25.5">
      <c r="A371" s="34"/>
      <c r="B371" s="40" t="s">
        <v>377</v>
      </c>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spans="1:26">
      <c r="A372" s="34"/>
      <c r="B372" s="40" t="s">
        <v>378</v>
      </c>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spans="1:26">
      <c r="A373" s="34"/>
      <c r="B373" s="40" t="s">
        <v>379</v>
      </c>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spans="1:26" ht="25.5">
      <c r="A374" s="34"/>
      <c r="B374" s="40" t="s">
        <v>380</v>
      </c>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spans="1:26">
      <c r="A375" s="34"/>
      <c r="B375" s="40" t="s">
        <v>381</v>
      </c>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spans="1:26">
      <c r="A376" s="34"/>
      <c r="B376" s="40" t="s">
        <v>382</v>
      </c>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spans="1:26">
      <c r="A377" s="34"/>
      <c r="B377" s="40" t="s">
        <v>383</v>
      </c>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spans="1:26">
      <c r="A378" s="34"/>
      <c r="B378" s="40" t="s">
        <v>384</v>
      </c>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spans="1:26">
      <c r="A379" s="34"/>
      <c r="B379" s="40" t="s">
        <v>385</v>
      </c>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spans="1:26">
      <c r="A380" s="34"/>
      <c r="B380" s="40" t="s">
        <v>386</v>
      </c>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spans="1:26">
      <c r="A381" s="34"/>
      <c r="B381" s="40" t="s">
        <v>387</v>
      </c>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spans="1:26">
      <c r="A382" s="34"/>
      <c r="B382" s="40" t="s">
        <v>388</v>
      </c>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spans="1:26" ht="25.5">
      <c r="A383" s="34"/>
      <c r="B383" s="40" t="s">
        <v>986</v>
      </c>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spans="1:26">
      <c r="A384" s="34"/>
      <c r="B384" s="40" t="s">
        <v>186</v>
      </c>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spans="1:26">
      <c r="A385" s="34"/>
      <c r="B385" s="40" t="s">
        <v>389</v>
      </c>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spans="1:26">
      <c r="A386" s="34"/>
      <c r="B386" s="40" t="s">
        <v>390</v>
      </c>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spans="1:26" ht="25.5">
      <c r="A387" s="34"/>
      <c r="B387" s="40" t="s">
        <v>391</v>
      </c>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spans="1:26">
      <c r="A388" s="34"/>
      <c r="B388" s="40" t="s">
        <v>192</v>
      </c>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spans="1:26">
      <c r="A389" s="34"/>
      <c r="B389" s="40" t="s">
        <v>392</v>
      </c>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spans="1:26" ht="25.5">
      <c r="A390" s="34"/>
      <c r="B390" s="40" t="s">
        <v>393</v>
      </c>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spans="1:26">
      <c r="A391" s="34"/>
      <c r="B391" s="40" t="s">
        <v>394</v>
      </c>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spans="1:26">
      <c r="A392" s="34"/>
      <c r="B392" s="40" t="s">
        <v>395</v>
      </c>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spans="1:26">
      <c r="A393" s="34"/>
      <c r="B393" s="40" t="s">
        <v>987</v>
      </c>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spans="1:26">
      <c r="A394" s="34"/>
      <c r="B394" s="40" t="s">
        <v>396</v>
      </c>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spans="1:26">
      <c r="A395" s="34"/>
      <c r="B395" s="40" t="s">
        <v>397</v>
      </c>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spans="1:26">
      <c r="A396" s="34"/>
      <c r="B396" s="40" t="s">
        <v>398</v>
      </c>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spans="1:26">
      <c r="A397" s="34"/>
      <c r="B397" s="62" t="s">
        <v>988</v>
      </c>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spans="1:26">
      <c r="A398" s="34"/>
      <c r="B398" s="40" t="s">
        <v>399</v>
      </c>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spans="1:26">
      <c r="A399" s="34"/>
      <c r="B399" s="40" t="s">
        <v>400</v>
      </c>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spans="1:26">
      <c r="A400" s="34"/>
      <c r="B400" s="40" t="s">
        <v>401</v>
      </c>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spans="1:26">
      <c r="A401" s="34"/>
      <c r="B401" s="40" t="s">
        <v>402</v>
      </c>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spans="1:26">
      <c r="A402" s="34"/>
      <c r="B402" s="40" t="s">
        <v>403</v>
      </c>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spans="1:26">
      <c r="A403" s="34"/>
      <c r="B403" s="40" t="s">
        <v>404</v>
      </c>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spans="1:26">
      <c r="A404" s="34"/>
      <c r="B404" s="40" t="s">
        <v>405</v>
      </c>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spans="1:26">
      <c r="A405" s="34"/>
      <c r="B405" s="40" t="s">
        <v>406</v>
      </c>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spans="1:26">
      <c r="A406" s="34"/>
      <c r="B406" s="40" t="s">
        <v>407</v>
      </c>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spans="1:26">
      <c r="A407" s="34"/>
      <c r="B407" s="40" t="s">
        <v>408</v>
      </c>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spans="1:26">
      <c r="A408" s="34"/>
      <c r="B408" s="40" t="s">
        <v>409</v>
      </c>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spans="1:26">
      <c r="A409" s="34"/>
      <c r="B409" s="40" t="s">
        <v>410</v>
      </c>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spans="1:26">
      <c r="A410" s="34"/>
      <c r="B410" s="40" t="s">
        <v>411</v>
      </c>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spans="1:26">
      <c r="A411" s="34"/>
      <c r="B411" s="40" t="s">
        <v>412</v>
      </c>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spans="1:26">
      <c r="A412" s="34"/>
      <c r="B412" s="40" t="s">
        <v>413</v>
      </c>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spans="1:26">
      <c r="A413" s="34"/>
      <c r="B413" s="40" t="s">
        <v>414</v>
      </c>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spans="1:26">
      <c r="A414" s="34"/>
      <c r="B414" s="40" t="s">
        <v>415</v>
      </c>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spans="1:26" ht="25.5">
      <c r="A415" s="34"/>
      <c r="B415" s="40" t="s">
        <v>416</v>
      </c>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spans="1:26">
      <c r="A416" s="34"/>
      <c r="B416" s="40" t="s">
        <v>417</v>
      </c>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spans="1:26" ht="25.5">
      <c r="A417" s="34"/>
      <c r="B417" s="40" t="s">
        <v>418</v>
      </c>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spans="1:26">
      <c r="A418" s="34"/>
      <c r="B418" s="40" t="s">
        <v>419</v>
      </c>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spans="1:26" ht="25.5">
      <c r="A419" s="34"/>
      <c r="B419" s="40" t="s">
        <v>420</v>
      </c>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spans="1:26">
      <c r="A420" s="34"/>
      <c r="B420" s="40" t="s">
        <v>421</v>
      </c>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spans="1:26">
      <c r="A421" s="34"/>
      <c r="B421" s="40" t="s">
        <v>422</v>
      </c>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spans="1:26">
      <c r="A422" s="34"/>
      <c r="B422" s="40" t="s">
        <v>423</v>
      </c>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spans="1:26">
      <c r="A423" s="34"/>
      <c r="B423" s="40" t="s">
        <v>424</v>
      </c>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spans="1:26">
      <c r="A424" s="34"/>
      <c r="B424" s="40" t="s">
        <v>425</v>
      </c>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spans="1:26" ht="38.25">
      <c r="A425" s="34"/>
      <c r="B425" s="40" t="s">
        <v>426</v>
      </c>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spans="1:26">
      <c r="A426" s="34"/>
      <c r="B426" s="40" t="s">
        <v>427</v>
      </c>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spans="1:26">
      <c r="A427" s="34"/>
      <c r="B427" s="40" t="s">
        <v>428</v>
      </c>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spans="1:26">
      <c r="A428" s="34"/>
      <c r="B428" s="40" t="s">
        <v>429</v>
      </c>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spans="1:26">
      <c r="A429" s="34"/>
      <c r="B429" s="40" t="s">
        <v>430</v>
      </c>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spans="1:26" ht="25.5">
      <c r="A430" s="34"/>
      <c r="B430" s="40" t="s">
        <v>431</v>
      </c>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spans="1:26">
      <c r="A431" s="34"/>
      <c r="B431" s="40" t="s">
        <v>432</v>
      </c>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spans="1:26">
      <c r="A432" s="34"/>
      <c r="B432" s="40" t="s">
        <v>433</v>
      </c>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spans="1:26">
      <c r="A433" s="34"/>
      <c r="B433" s="40" t="s">
        <v>434</v>
      </c>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spans="1:26">
      <c r="A434" s="34"/>
      <c r="B434" s="40" t="s">
        <v>435</v>
      </c>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spans="1:26">
      <c r="A435" s="34"/>
      <c r="B435" s="40" t="s">
        <v>436</v>
      </c>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spans="1:26">
      <c r="A436" s="34"/>
      <c r="B436" s="40" t="s">
        <v>437</v>
      </c>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spans="1:26">
      <c r="A437" s="34"/>
      <c r="B437" s="40" t="s">
        <v>438</v>
      </c>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spans="1:26">
      <c r="A438" s="34"/>
      <c r="B438" s="40" t="s">
        <v>439</v>
      </c>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spans="1:26">
      <c r="A439" s="34"/>
      <c r="B439" s="40" t="s">
        <v>440</v>
      </c>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spans="1:26">
      <c r="A440" s="34"/>
      <c r="B440" s="40" t="s">
        <v>441</v>
      </c>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spans="1:26">
      <c r="A441" s="34"/>
      <c r="B441" s="40"/>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spans="1:26">
      <c r="A442" s="57" t="s">
        <v>36</v>
      </c>
      <c r="B442" s="52" t="s">
        <v>442</v>
      </c>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spans="1:26">
      <c r="A443" s="34"/>
      <c r="B443" s="40"/>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spans="1:26">
      <c r="A444" s="34"/>
      <c r="B444" s="40" t="s">
        <v>443</v>
      </c>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spans="1:26">
      <c r="A445" s="34" t="s">
        <v>89</v>
      </c>
      <c r="B445" s="40" t="s">
        <v>444</v>
      </c>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spans="1:26">
      <c r="A446" s="34" t="s">
        <v>103</v>
      </c>
      <c r="B446" s="40" t="s">
        <v>445</v>
      </c>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spans="1:26" ht="25.5">
      <c r="A447" s="34" t="s">
        <v>105</v>
      </c>
      <c r="B447" s="40" t="s">
        <v>446</v>
      </c>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spans="1:26">
      <c r="A448" s="34" t="s">
        <v>107</v>
      </c>
      <c r="B448" s="40" t="s">
        <v>447</v>
      </c>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spans="1:26">
      <c r="A449" s="34"/>
      <c r="B449" s="40" t="s">
        <v>448</v>
      </c>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spans="1:26">
      <c r="A450" s="34"/>
      <c r="B450" s="40" t="s">
        <v>449</v>
      </c>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spans="1:26" ht="25.5">
      <c r="A451" s="34"/>
      <c r="B451" s="40" t="s">
        <v>450</v>
      </c>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spans="1:26">
      <c r="A452" s="34"/>
      <c r="B452" s="40" t="s">
        <v>451</v>
      </c>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spans="1:26" ht="25.5">
      <c r="A453" s="34"/>
      <c r="B453" s="40" t="s">
        <v>452</v>
      </c>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spans="1:26">
      <c r="A454" s="34"/>
      <c r="B454" s="40" t="s">
        <v>453</v>
      </c>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spans="1:26">
      <c r="A455" s="34"/>
      <c r="B455" s="40" t="s">
        <v>454</v>
      </c>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spans="1:26">
      <c r="A456" s="34" t="s">
        <v>149</v>
      </c>
      <c r="B456" s="40" t="s">
        <v>455</v>
      </c>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spans="1:26" ht="51">
      <c r="A457" s="34"/>
      <c r="B457" s="40" t="s">
        <v>456</v>
      </c>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spans="1:26" ht="25.5">
      <c r="A458" s="34" t="s">
        <v>151</v>
      </c>
      <c r="B458" s="40" t="s">
        <v>457</v>
      </c>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spans="1:26">
      <c r="A459" s="34"/>
      <c r="B459" s="40"/>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spans="1:26" ht="25.5">
      <c r="A460" s="34"/>
      <c r="B460" s="53" t="s">
        <v>458</v>
      </c>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spans="1:26">
      <c r="A461" s="34"/>
      <c r="B461" s="40" t="s">
        <v>459</v>
      </c>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spans="1:26">
      <c r="A462" s="34"/>
      <c r="B462" s="40" t="s">
        <v>460</v>
      </c>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spans="1:26" ht="25.5">
      <c r="A463" s="34"/>
      <c r="B463" s="40" t="s">
        <v>461</v>
      </c>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spans="1:26">
      <c r="A464" s="34"/>
      <c r="B464" s="40" t="s">
        <v>462</v>
      </c>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spans="1:26">
      <c r="A465" s="34"/>
      <c r="B465" s="62" t="s">
        <v>463</v>
      </c>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spans="1:26">
      <c r="A466" s="34"/>
      <c r="B466" s="40" t="s">
        <v>464</v>
      </c>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spans="1:26">
      <c r="A467" s="34"/>
      <c r="B467" s="40"/>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spans="1:26">
      <c r="A468" s="57" t="s">
        <v>36</v>
      </c>
      <c r="B468" s="52" t="s">
        <v>465</v>
      </c>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spans="1:26">
      <c r="A469" s="34"/>
      <c r="B469" s="40"/>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spans="1:26" ht="25.5">
      <c r="A470" s="34"/>
      <c r="B470" s="40" t="s">
        <v>118</v>
      </c>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spans="1:26" ht="25.5">
      <c r="A471" s="34"/>
      <c r="B471" s="40" t="s">
        <v>466</v>
      </c>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spans="1:26">
      <c r="A472" s="34"/>
      <c r="B472" s="40" t="s">
        <v>112</v>
      </c>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spans="1:26">
      <c r="A473" s="34"/>
      <c r="B473" s="40" t="s">
        <v>467</v>
      </c>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spans="1:26">
      <c r="A474" s="34"/>
      <c r="B474" s="40" t="s">
        <v>468</v>
      </c>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spans="1:26">
      <c r="A475" s="34"/>
      <c r="B475" s="40" t="s">
        <v>469</v>
      </c>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spans="1:26">
      <c r="A476" s="34"/>
      <c r="B476" s="40"/>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spans="1:26" ht="25.5">
      <c r="A477" s="34"/>
      <c r="B477" s="53" t="s">
        <v>470</v>
      </c>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spans="1:26">
      <c r="A478" s="34"/>
      <c r="B478" s="40" t="s">
        <v>325</v>
      </c>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spans="1:26">
      <c r="A479" s="34"/>
      <c r="B479" s="40" t="s">
        <v>326</v>
      </c>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spans="1:26">
      <c r="A480" s="34"/>
      <c r="B480" s="40" t="s">
        <v>327</v>
      </c>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spans="1:26">
      <c r="A481" s="34"/>
      <c r="B481" s="40" t="s">
        <v>328</v>
      </c>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spans="1:26">
      <c r="A482" s="34"/>
      <c r="B482" s="40" t="s">
        <v>329</v>
      </c>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spans="1:26">
      <c r="A483" s="34"/>
      <c r="B483" s="40" t="s">
        <v>330</v>
      </c>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spans="1:26">
      <c r="A484" s="34"/>
      <c r="B484" s="40" t="s">
        <v>331</v>
      </c>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spans="1:26">
      <c r="A485" s="34"/>
      <c r="B485" s="40" t="s">
        <v>332</v>
      </c>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spans="1:26">
      <c r="A486" s="34"/>
      <c r="B486" s="40" t="s">
        <v>333</v>
      </c>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spans="1:26">
      <c r="A487" s="34"/>
      <c r="B487" s="40" t="s">
        <v>334</v>
      </c>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spans="1:26">
      <c r="A488" s="34"/>
      <c r="B488" s="40" t="s">
        <v>335</v>
      </c>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spans="1:26">
      <c r="A489" s="34"/>
      <c r="B489" s="40" t="s">
        <v>336</v>
      </c>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spans="1:26">
      <c r="A490" s="34"/>
      <c r="B490" s="40" t="s">
        <v>337</v>
      </c>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spans="1:26">
      <c r="A491" s="34"/>
      <c r="B491" s="40" t="s">
        <v>338</v>
      </c>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spans="1:26">
      <c r="A492" s="34"/>
      <c r="B492" s="40" t="s">
        <v>339</v>
      </c>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spans="1:26">
      <c r="A493" s="34"/>
      <c r="B493" s="40" t="s">
        <v>471</v>
      </c>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spans="1:26">
      <c r="A494" s="34"/>
      <c r="B494" s="40" t="s">
        <v>472</v>
      </c>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spans="1:26" ht="25.5">
      <c r="A495" s="34"/>
      <c r="B495" s="40" t="s">
        <v>393</v>
      </c>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spans="1:26">
      <c r="A496" s="34"/>
      <c r="B496" s="40" t="s">
        <v>394</v>
      </c>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spans="1:26">
      <c r="A497" s="34"/>
      <c r="B497" s="40" t="s">
        <v>395</v>
      </c>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spans="1:26">
      <c r="A498" s="34"/>
      <c r="B498" s="40" t="s">
        <v>473</v>
      </c>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spans="1:26">
      <c r="A499" s="34"/>
      <c r="B499" s="40" t="s">
        <v>311</v>
      </c>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spans="1:26">
      <c r="A500" s="34"/>
      <c r="B500" s="40"/>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spans="1:26">
      <c r="A501" s="57" t="s">
        <v>36</v>
      </c>
      <c r="B501" s="52" t="s">
        <v>474</v>
      </c>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spans="1:26">
      <c r="A502" s="34"/>
      <c r="B502" s="40"/>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spans="1:26">
      <c r="A503" s="34"/>
      <c r="B503" s="40" t="s">
        <v>443</v>
      </c>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spans="1:26">
      <c r="A504" s="34" t="s">
        <v>89</v>
      </c>
      <c r="B504" s="40" t="s">
        <v>475</v>
      </c>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spans="1:26">
      <c r="A505" s="34" t="s">
        <v>103</v>
      </c>
      <c r="B505" s="40" t="s">
        <v>476</v>
      </c>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spans="1:26">
      <c r="A506" s="34" t="s">
        <v>105</v>
      </c>
      <c r="B506" s="40" t="s">
        <v>477</v>
      </c>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spans="1:26">
      <c r="A507" s="34" t="s">
        <v>107</v>
      </c>
      <c r="B507" s="40" t="s">
        <v>447</v>
      </c>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spans="1:26">
      <c r="A508" s="34"/>
      <c r="B508" s="40" t="s">
        <v>448</v>
      </c>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spans="1:26">
      <c r="A509" s="34"/>
      <c r="B509" s="40" t="s">
        <v>449</v>
      </c>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spans="1:26" ht="25.5">
      <c r="A510" s="34"/>
      <c r="B510" s="40" t="s">
        <v>478</v>
      </c>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spans="1:26" ht="25.5">
      <c r="A511" s="34"/>
      <c r="B511" s="40" t="s">
        <v>450</v>
      </c>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spans="1:26">
      <c r="A512" s="34"/>
      <c r="B512" s="40" t="s">
        <v>451</v>
      </c>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spans="1:26" ht="25.5">
      <c r="A513" s="34"/>
      <c r="B513" s="40" t="s">
        <v>452</v>
      </c>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spans="1:26">
      <c r="A514" s="34"/>
      <c r="B514" s="40" t="s">
        <v>479</v>
      </c>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spans="1:26">
      <c r="A515" s="34"/>
      <c r="B515" s="40" t="s">
        <v>453</v>
      </c>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spans="1:26">
      <c r="A516" s="34"/>
      <c r="B516" s="40" t="s">
        <v>454</v>
      </c>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spans="1:26" ht="25.5">
      <c r="A517" s="34" t="s">
        <v>147</v>
      </c>
      <c r="B517" s="40" t="s">
        <v>457</v>
      </c>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spans="1:26">
      <c r="A518" s="34"/>
      <c r="B518" s="40"/>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spans="1:26">
      <c r="A519" s="34"/>
      <c r="B519" s="53" t="s">
        <v>480</v>
      </c>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spans="1:26">
      <c r="A520" s="34"/>
      <c r="B520" s="40" t="s">
        <v>481</v>
      </c>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spans="1:26">
      <c r="A521" s="34"/>
      <c r="B521" s="40" t="s">
        <v>482</v>
      </c>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spans="1:26">
      <c r="A522" s="34"/>
      <c r="B522" s="40" t="s">
        <v>483</v>
      </c>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spans="1:26">
      <c r="A523" s="34"/>
      <c r="B523" s="40" t="s">
        <v>484</v>
      </c>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spans="1:26">
      <c r="A524" s="34"/>
      <c r="B524" s="40" t="s">
        <v>485</v>
      </c>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spans="1:26">
      <c r="A525" s="34"/>
      <c r="B525" s="40" t="s">
        <v>486</v>
      </c>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spans="1:26">
      <c r="A526" s="34"/>
      <c r="B526" s="40" t="s">
        <v>487</v>
      </c>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spans="1:26">
      <c r="A527" s="34"/>
      <c r="B527" s="40" t="s">
        <v>488</v>
      </c>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spans="1:26">
      <c r="A528" s="34"/>
      <c r="B528" s="40" t="s">
        <v>489</v>
      </c>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spans="1:26">
      <c r="A529" s="34"/>
      <c r="B529" s="40" t="s">
        <v>490</v>
      </c>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spans="1:26" ht="25.5">
      <c r="A530" s="34"/>
      <c r="B530" s="40" t="s">
        <v>491</v>
      </c>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spans="1:26">
      <c r="A531" s="34"/>
      <c r="B531" s="40" t="s">
        <v>492</v>
      </c>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spans="1:26">
      <c r="A532" s="34"/>
      <c r="B532" s="40" t="s">
        <v>493</v>
      </c>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spans="1:26">
      <c r="A533" s="34"/>
      <c r="B533" s="40" t="s">
        <v>494</v>
      </c>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spans="1:26" ht="25.5">
      <c r="A534" s="34"/>
      <c r="B534" s="40" t="s">
        <v>495</v>
      </c>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spans="1:26">
      <c r="A535" s="34"/>
      <c r="B535" s="40" t="s">
        <v>496</v>
      </c>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spans="1:26" ht="25.5">
      <c r="A536" s="34"/>
      <c r="B536" s="40" t="s">
        <v>497</v>
      </c>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spans="1:26">
      <c r="A537" s="34"/>
      <c r="B537" s="40" t="s">
        <v>498</v>
      </c>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spans="1:26">
      <c r="A538" s="34"/>
      <c r="B538" s="40" t="s">
        <v>499</v>
      </c>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spans="1:26">
      <c r="A539" s="34"/>
      <c r="B539" s="40" t="s">
        <v>500</v>
      </c>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spans="1:26" ht="25.5">
      <c r="A540" s="34"/>
      <c r="B540" s="40" t="s">
        <v>501</v>
      </c>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spans="1:26">
      <c r="A541" s="34"/>
      <c r="B541" s="40" t="s">
        <v>502</v>
      </c>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spans="1:26" ht="25.5">
      <c r="A542" s="34"/>
      <c r="B542" s="40" t="s">
        <v>503</v>
      </c>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spans="1:26">
      <c r="A543" s="34"/>
      <c r="B543" s="40" t="s">
        <v>504</v>
      </c>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spans="1:26">
      <c r="A544" s="34"/>
      <c r="B544" s="40" t="s">
        <v>505</v>
      </c>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spans="1:26">
      <c r="A545" s="34"/>
      <c r="B545" s="40" t="s">
        <v>506</v>
      </c>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spans="1:26">
      <c r="A546" s="34"/>
      <c r="B546" s="40"/>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spans="1:26">
      <c r="A547" s="34"/>
      <c r="B547" s="53" t="s">
        <v>507</v>
      </c>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spans="1:26" ht="25.5">
      <c r="A548" s="34"/>
      <c r="B548" s="62" t="s">
        <v>508</v>
      </c>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spans="1:26">
      <c r="A549" s="34"/>
      <c r="B549" s="40" t="s">
        <v>509</v>
      </c>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spans="1:26" ht="25.5">
      <c r="A550" s="34"/>
      <c r="B550" s="62" t="s">
        <v>510</v>
      </c>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spans="1:26">
      <c r="A551" s="34"/>
      <c r="B551" s="40" t="s">
        <v>511</v>
      </c>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spans="1:26">
      <c r="A552" s="34"/>
      <c r="B552" s="53" t="s">
        <v>512</v>
      </c>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spans="1:26">
      <c r="A553" s="34"/>
      <c r="B553" s="53" t="s">
        <v>513</v>
      </c>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spans="1:26">
      <c r="A554" s="34"/>
      <c r="B554" s="62" t="s">
        <v>514</v>
      </c>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spans="1:26">
      <c r="A555" s="34"/>
      <c r="B555" s="40" t="s">
        <v>515</v>
      </c>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spans="1:26">
      <c r="A556" s="34"/>
      <c r="B556" s="40" t="s">
        <v>516</v>
      </c>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spans="1:26">
      <c r="A557" s="34"/>
      <c r="B557" s="40" t="s">
        <v>517</v>
      </c>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spans="1:26">
      <c r="A558" s="34"/>
      <c r="B558" s="40" t="s">
        <v>518</v>
      </c>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spans="1:26">
      <c r="A559" s="34"/>
      <c r="B559" s="40" t="s">
        <v>519</v>
      </c>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spans="1:26">
      <c r="A560" s="34"/>
      <c r="B560" s="40" t="s">
        <v>520</v>
      </c>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spans="1:26">
      <c r="A561" s="34"/>
      <c r="B561" s="40" t="s">
        <v>521</v>
      </c>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spans="1:26">
      <c r="A562" s="34"/>
      <c r="B562" s="40" t="s">
        <v>522</v>
      </c>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spans="1:26">
      <c r="A563" s="34"/>
      <c r="B563" s="40" t="s">
        <v>523</v>
      </c>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spans="1:26" ht="25.5">
      <c r="A564" s="34"/>
      <c r="B564" s="40" t="s">
        <v>524</v>
      </c>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spans="1:26">
      <c r="A565" s="34"/>
      <c r="B565" s="40" t="s">
        <v>378</v>
      </c>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spans="1:26">
      <c r="A566" s="34"/>
      <c r="B566" s="40" t="s">
        <v>525</v>
      </c>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spans="1:26" ht="25.5">
      <c r="A567" s="34"/>
      <c r="B567" s="40" t="s">
        <v>380</v>
      </c>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spans="1:26">
      <c r="A568" s="34"/>
      <c r="B568" s="40" t="s">
        <v>381</v>
      </c>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spans="1:26">
      <c r="A569" s="34"/>
      <c r="B569" s="40" t="s">
        <v>382</v>
      </c>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spans="1:26">
      <c r="A570" s="39"/>
      <c r="B570" s="40"/>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spans="1:26">
      <c r="A571" s="57" t="s">
        <v>36</v>
      </c>
      <c r="B571" s="52" t="s">
        <v>526</v>
      </c>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spans="1:26">
      <c r="A572" s="34"/>
      <c r="B572" s="40"/>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spans="1:26">
      <c r="A573" s="34" t="s">
        <v>89</v>
      </c>
      <c r="B573" s="40" t="s">
        <v>527</v>
      </c>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spans="1:26">
      <c r="A574" s="34" t="s">
        <v>103</v>
      </c>
      <c r="B574" s="40" t="s">
        <v>528</v>
      </c>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spans="1:26">
      <c r="A575" s="34" t="s">
        <v>105</v>
      </c>
      <c r="B575" s="40" t="s">
        <v>529</v>
      </c>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spans="1:26" ht="25.5">
      <c r="A576" s="34" t="s">
        <v>107</v>
      </c>
      <c r="B576" s="40" t="s">
        <v>530</v>
      </c>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spans="1:26">
      <c r="A577" s="34" t="s">
        <v>147</v>
      </c>
      <c r="B577" s="40" t="s">
        <v>447</v>
      </c>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spans="1:26">
      <c r="A578" s="34"/>
      <c r="B578" s="40" t="s">
        <v>448</v>
      </c>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spans="1:26">
      <c r="A579" s="34"/>
      <c r="B579" s="40" t="s">
        <v>531</v>
      </c>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spans="1:26" ht="25.5">
      <c r="A580" s="34"/>
      <c r="B580" s="40" t="s">
        <v>532</v>
      </c>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spans="1:26">
      <c r="A581" s="34"/>
      <c r="B581" s="40" t="s">
        <v>451</v>
      </c>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spans="1:26">
      <c r="A582" s="34"/>
      <c r="B582" s="40" t="s">
        <v>533</v>
      </c>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spans="1:26" ht="25.5">
      <c r="A583" s="34"/>
      <c r="B583" s="40" t="s">
        <v>534</v>
      </c>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spans="1:26">
      <c r="A584" s="34"/>
      <c r="B584" s="40" t="s">
        <v>535</v>
      </c>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spans="1:26">
      <c r="A585" s="34"/>
      <c r="B585" s="40" t="s">
        <v>245</v>
      </c>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spans="1:26">
      <c r="A586" s="34"/>
      <c r="B586" s="40" t="s">
        <v>536</v>
      </c>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spans="1:26">
      <c r="A587" s="34"/>
      <c r="B587" s="40" t="s">
        <v>537</v>
      </c>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spans="1:26">
      <c r="A588" s="34" t="s">
        <v>149</v>
      </c>
      <c r="B588" s="40" t="s">
        <v>538</v>
      </c>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spans="1:26" ht="25.5">
      <c r="A589" s="34" t="s">
        <v>151</v>
      </c>
      <c r="B589" s="40" t="s">
        <v>539</v>
      </c>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spans="1:26">
      <c r="A590" s="34" t="s">
        <v>153</v>
      </c>
      <c r="B590" s="40" t="s">
        <v>540</v>
      </c>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spans="1:26" ht="25.5">
      <c r="A591" s="34"/>
      <c r="B591" s="40" t="s">
        <v>541</v>
      </c>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spans="1:26" ht="25.5">
      <c r="A592" s="34"/>
      <c r="B592" s="40" t="s">
        <v>542</v>
      </c>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spans="1:26">
      <c r="A593" s="34"/>
      <c r="B593" s="40" t="s">
        <v>543</v>
      </c>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spans="1:26">
      <c r="A594" s="34"/>
      <c r="B594" s="40" t="s">
        <v>544</v>
      </c>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spans="1:26" ht="25.5">
      <c r="A595" s="34"/>
      <c r="B595" s="34" t="s">
        <v>545</v>
      </c>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spans="1:26" ht="25.5">
      <c r="A596" s="34"/>
      <c r="B596" s="40" t="s">
        <v>118</v>
      </c>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spans="1:26" ht="25.5">
      <c r="A597" s="34" t="s">
        <v>154</v>
      </c>
      <c r="B597" s="40" t="s">
        <v>546</v>
      </c>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spans="1:26">
      <c r="A598" s="34"/>
      <c r="B598" s="40"/>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spans="1:26" ht="25.5">
      <c r="A599" s="34"/>
      <c r="B599" s="53" t="s">
        <v>547</v>
      </c>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spans="1:26">
      <c r="A600" s="34"/>
      <c r="B600" s="40" t="s">
        <v>548</v>
      </c>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spans="1:26">
      <c r="A601" s="34"/>
      <c r="B601" s="40" t="s">
        <v>549</v>
      </c>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spans="1:26" ht="25.5">
      <c r="A602" s="34"/>
      <c r="B602" s="40" t="s">
        <v>550</v>
      </c>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spans="1:26">
      <c r="A603" s="34"/>
      <c r="B603" s="40" t="s">
        <v>551</v>
      </c>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spans="1:26" ht="25.5">
      <c r="A604" s="34"/>
      <c r="B604" s="40" t="s">
        <v>552</v>
      </c>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spans="1:26">
      <c r="A605" s="34"/>
      <c r="B605" s="40" t="s">
        <v>553</v>
      </c>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spans="1:26" ht="25.5">
      <c r="A606" s="34"/>
      <c r="B606" s="40" t="s">
        <v>554</v>
      </c>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spans="1:26">
      <c r="A607" s="34"/>
      <c r="B607" s="40" t="s">
        <v>555</v>
      </c>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spans="1:26">
      <c r="A608" s="34"/>
      <c r="B608" s="40"/>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spans="1:26">
      <c r="A609" s="57" t="s">
        <v>36</v>
      </c>
      <c r="B609" s="52" t="s">
        <v>556</v>
      </c>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spans="1:26">
      <c r="A610" s="34"/>
      <c r="B610" s="40"/>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spans="1:26" ht="25.5">
      <c r="A611" s="34" t="s">
        <v>89</v>
      </c>
      <c r="B611" s="40" t="s">
        <v>557</v>
      </c>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spans="1:26">
      <c r="A612" s="34" t="s">
        <v>103</v>
      </c>
      <c r="B612" s="40" t="s">
        <v>558</v>
      </c>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spans="1:26" ht="51">
      <c r="A613" s="34"/>
      <c r="B613" s="40" t="s">
        <v>559</v>
      </c>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spans="1:26">
      <c r="A614" s="34" t="s">
        <v>105</v>
      </c>
      <c r="B614" s="40" t="s">
        <v>447</v>
      </c>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spans="1:26">
      <c r="A615" s="34"/>
      <c r="B615" s="40" t="s">
        <v>560</v>
      </c>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spans="1:26" ht="25.5">
      <c r="A616" s="34"/>
      <c r="B616" s="40" t="s">
        <v>561</v>
      </c>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spans="1:26">
      <c r="A617" s="34"/>
      <c r="B617" s="40" t="s">
        <v>562</v>
      </c>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spans="1:26" ht="38.25">
      <c r="A618" s="34"/>
      <c r="B618" s="40" t="s">
        <v>563</v>
      </c>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spans="1:26">
      <c r="A619" s="34"/>
      <c r="B619" s="40" t="s">
        <v>564</v>
      </c>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spans="1:26">
      <c r="A620" s="34"/>
      <c r="B620" s="40" t="s">
        <v>565</v>
      </c>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spans="1:26" ht="25.5">
      <c r="A621" s="34"/>
      <c r="B621" s="40" t="s">
        <v>566</v>
      </c>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spans="1:26" ht="25.5">
      <c r="A622" s="34"/>
      <c r="B622" s="40" t="s">
        <v>567</v>
      </c>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spans="1:26">
      <c r="A623" s="34"/>
      <c r="B623" s="40" t="s">
        <v>568</v>
      </c>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spans="1:26">
      <c r="A624" s="34"/>
      <c r="B624" s="40" t="s">
        <v>569</v>
      </c>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spans="1:26">
      <c r="A625" s="34"/>
      <c r="B625" s="40" t="s">
        <v>570</v>
      </c>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spans="1:26">
      <c r="A626" s="34" t="s">
        <v>107</v>
      </c>
      <c r="B626" s="40" t="s">
        <v>571</v>
      </c>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spans="1:26">
      <c r="A627" s="34"/>
      <c r="B627" s="40" t="s">
        <v>572</v>
      </c>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spans="1:26">
      <c r="A628" s="34"/>
      <c r="B628" s="40" t="s">
        <v>544</v>
      </c>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spans="1:26">
      <c r="A629" s="34"/>
      <c r="B629" s="40" t="s">
        <v>573</v>
      </c>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spans="1:26">
      <c r="A630" s="34"/>
      <c r="B630" s="40" t="s">
        <v>543</v>
      </c>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spans="1:26">
      <c r="A631" s="34"/>
      <c r="B631" s="40" t="s">
        <v>574</v>
      </c>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spans="1:26" ht="25.5">
      <c r="A632" s="34"/>
      <c r="B632" s="53" t="s">
        <v>575</v>
      </c>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spans="1:26" ht="25.5">
      <c r="A633" s="34" t="s">
        <v>147</v>
      </c>
      <c r="B633" s="40" t="s">
        <v>576</v>
      </c>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spans="1:26">
      <c r="A634" s="34"/>
      <c r="B634" s="53"/>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spans="1:26" ht="25.5">
      <c r="A635" s="34"/>
      <c r="B635" s="53" t="s">
        <v>577</v>
      </c>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spans="1:26">
      <c r="A636" s="34"/>
      <c r="B636" s="40" t="s">
        <v>578</v>
      </c>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spans="1:26">
      <c r="A637" s="34"/>
      <c r="B637" s="40" t="s">
        <v>579</v>
      </c>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spans="1:26">
      <c r="A638" s="34"/>
      <c r="B638" s="40" t="s">
        <v>580</v>
      </c>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spans="1:26">
      <c r="A639" s="34"/>
      <c r="B639" s="40" t="s">
        <v>581</v>
      </c>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spans="1:26">
      <c r="A640" s="34"/>
      <c r="B640" s="40" t="s">
        <v>582</v>
      </c>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spans="1:26">
      <c r="A641" s="34"/>
      <c r="B641" s="40" t="s">
        <v>583</v>
      </c>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spans="1:26" ht="25.5">
      <c r="A642" s="34"/>
      <c r="B642" s="40" t="s">
        <v>584</v>
      </c>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spans="1:26">
      <c r="A643" s="34"/>
      <c r="B643" s="40" t="s">
        <v>585</v>
      </c>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spans="1:26">
      <c r="A644" s="39"/>
      <c r="B644" s="40"/>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spans="1:26">
      <c r="A645" s="57" t="s">
        <v>36</v>
      </c>
      <c r="B645" s="52" t="s">
        <v>586</v>
      </c>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spans="1:26">
      <c r="A646" s="55"/>
      <c r="B646" s="53"/>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spans="1:26">
      <c r="A647" s="55"/>
      <c r="B647" s="40" t="s">
        <v>132</v>
      </c>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spans="1:26">
      <c r="A648" s="34" t="s">
        <v>89</v>
      </c>
      <c r="B648" s="40" t="s">
        <v>528</v>
      </c>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spans="1:26">
      <c r="A649" s="34" t="s">
        <v>103</v>
      </c>
      <c r="B649" s="40" t="s">
        <v>529</v>
      </c>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spans="1:26" ht="25.5">
      <c r="A650" s="34" t="s">
        <v>105</v>
      </c>
      <c r="B650" s="40" t="s">
        <v>530</v>
      </c>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spans="1:26">
      <c r="A651" s="34" t="s">
        <v>107</v>
      </c>
      <c r="B651" s="40" t="s">
        <v>447</v>
      </c>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spans="1:26">
      <c r="A652" s="34"/>
      <c r="B652" s="40" t="s">
        <v>448</v>
      </c>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spans="1:26">
      <c r="A653" s="34"/>
      <c r="B653" s="40" t="s">
        <v>531</v>
      </c>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spans="1:26" ht="25.5">
      <c r="A654" s="34"/>
      <c r="B654" s="40" t="s">
        <v>532</v>
      </c>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spans="1:26">
      <c r="A655" s="34"/>
      <c r="B655" s="40" t="s">
        <v>451</v>
      </c>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spans="1:26" ht="25.5">
      <c r="A656" s="34"/>
      <c r="B656" s="40" t="s">
        <v>534</v>
      </c>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spans="1:26">
      <c r="A657" s="34"/>
      <c r="B657" s="40" t="s">
        <v>535</v>
      </c>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spans="1:26">
      <c r="A658" s="34"/>
      <c r="B658" s="40" t="s">
        <v>245</v>
      </c>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spans="1:26">
      <c r="A659" s="34"/>
      <c r="B659" s="40" t="s">
        <v>536</v>
      </c>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spans="1:26">
      <c r="A660" s="34"/>
      <c r="B660" s="40" t="s">
        <v>587</v>
      </c>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spans="1:26">
      <c r="A661" s="34"/>
      <c r="B661" s="40" t="s">
        <v>588</v>
      </c>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spans="1:26">
      <c r="A662" s="34"/>
      <c r="B662" s="40" t="s">
        <v>589</v>
      </c>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spans="1:26" ht="25.5">
      <c r="A663" s="34" t="s">
        <v>149</v>
      </c>
      <c r="B663" s="40" t="s">
        <v>539</v>
      </c>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spans="1:26">
      <c r="A664" s="34" t="s">
        <v>151</v>
      </c>
      <c r="B664" s="40" t="s">
        <v>540</v>
      </c>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spans="1:26">
      <c r="A665" s="34"/>
      <c r="B665" s="40" t="s">
        <v>572</v>
      </c>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spans="1:26">
      <c r="A666" s="34"/>
      <c r="B666" s="40" t="s">
        <v>544</v>
      </c>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spans="1:26">
      <c r="A667" s="34"/>
      <c r="B667" s="40" t="s">
        <v>590</v>
      </c>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spans="1:26">
      <c r="A668" s="34"/>
      <c r="B668" s="40" t="s">
        <v>543</v>
      </c>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spans="1:26" ht="25.5">
      <c r="A669" s="63"/>
      <c r="B669" s="40" t="s">
        <v>591</v>
      </c>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spans="1:26">
      <c r="A670" s="34"/>
      <c r="B670" s="53"/>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spans="1:26">
      <c r="A671" s="34"/>
      <c r="B671" s="53" t="s">
        <v>592</v>
      </c>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spans="1:26" ht="25.5">
      <c r="A672" s="34"/>
      <c r="B672" s="40" t="s">
        <v>593</v>
      </c>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spans="1:26">
      <c r="A673" s="34"/>
      <c r="B673" s="40" t="s">
        <v>594</v>
      </c>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spans="1:26">
      <c r="A674" s="34"/>
      <c r="B674" s="40" t="s">
        <v>595</v>
      </c>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spans="1:26">
      <c r="A675" s="34"/>
      <c r="B675" s="40" t="s">
        <v>596</v>
      </c>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spans="1:26">
      <c r="A676" s="34"/>
      <c r="B676" s="53"/>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spans="1:26">
      <c r="A677" s="34"/>
      <c r="B677" s="53" t="s">
        <v>597</v>
      </c>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spans="1:26" ht="25.5">
      <c r="A678" s="63"/>
      <c r="B678" s="40" t="s">
        <v>598</v>
      </c>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spans="1:26">
      <c r="A679" s="34"/>
      <c r="B679" s="40" t="s">
        <v>599</v>
      </c>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spans="1:26">
      <c r="A680" s="34"/>
      <c r="B680" s="40" t="s">
        <v>600</v>
      </c>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spans="1:26">
      <c r="A681" s="34"/>
      <c r="B681" s="40" t="s">
        <v>601</v>
      </c>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spans="1:26">
      <c r="A682" s="34"/>
      <c r="B682" s="40" t="s">
        <v>602</v>
      </c>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spans="1:26">
      <c r="A683" s="34"/>
      <c r="B683" s="40" t="s">
        <v>603</v>
      </c>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spans="1:26">
      <c r="A684" s="34"/>
      <c r="B684" s="40" t="s">
        <v>604</v>
      </c>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spans="1:26">
      <c r="A685" s="34"/>
      <c r="B685" s="40" t="s">
        <v>605</v>
      </c>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spans="1:26">
      <c r="A686" s="34"/>
      <c r="B686" s="40" t="s">
        <v>606</v>
      </c>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spans="1:26">
      <c r="A687" s="34"/>
      <c r="B687" s="40" t="s">
        <v>607</v>
      </c>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spans="1:26">
      <c r="A688" s="34"/>
      <c r="B688" s="40" t="s">
        <v>608</v>
      </c>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spans="1:26">
      <c r="A689" s="34"/>
      <c r="B689" s="40" t="s">
        <v>609</v>
      </c>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spans="1:26">
      <c r="A690" s="34"/>
      <c r="B690" s="40" t="s">
        <v>610</v>
      </c>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spans="1:26">
      <c r="A691" s="34"/>
      <c r="B691" s="40" t="s">
        <v>611</v>
      </c>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spans="1:26" ht="38.25">
      <c r="A692" s="34"/>
      <c r="B692" s="40" t="s">
        <v>612</v>
      </c>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spans="1:26">
      <c r="A693" s="34"/>
      <c r="B693" s="40" t="s">
        <v>613</v>
      </c>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spans="1:26">
      <c r="A694" s="34"/>
      <c r="B694" s="40"/>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spans="1:26">
      <c r="A695" s="34"/>
      <c r="B695" s="53" t="s">
        <v>614</v>
      </c>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spans="1:26" ht="25.5">
      <c r="A696" s="34"/>
      <c r="B696" s="40" t="s">
        <v>615</v>
      </c>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spans="1:26">
      <c r="A697" s="34"/>
      <c r="B697" s="40" t="s">
        <v>616</v>
      </c>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spans="1:26">
      <c r="A698" s="34"/>
      <c r="B698" s="40" t="s">
        <v>617</v>
      </c>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spans="1:26">
      <c r="A699" s="34"/>
      <c r="B699" s="40" t="s">
        <v>618</v>
      </c>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spans="1:26">
      <c r="A700" s="34"/>
      <c r="B700" s="40" t="s">
        <v>619</v>
      </c>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spans="1:26">
      <c r="A701" s="34"/>
      <c r="B701" s="40"/>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spans="1:26">
      <c r="A702" s="34"/>
      <c r="B702" s="53" t="s">
        <v>620</v>
      </c>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spans="1:26" ht="25.5">
      <c r="A703" s="34"/>
      <c r="B703" s="40" t="s">
        <v>621</v>
      </c>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spans="1:26">
      <c r="A704" s="34"/>
      <c r="B704" s="40" t="s">
        <v>622</v>
      </c>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spans="1:26">
      <c r="A705" s="34"/>
      <c r="B705" s="40"/>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spans="1:26">
      <c r="A706" s="34"/>
      <c r="B706" s="53" t="s">
        <v>623</v>
      </c>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spans="1:26">
      <c r="A707" s="34"/>
      <c r="B707" s="40" t="s">
        <v>624</v>
      </c>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spans="1:26">
      <c r="A708" s="34"/>
      <c r="B708" s="40" t="s">
        <v>625</v>
      </c>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spans="1:26">
      <c r="A709" s="34"/>
      <c r="B709" s="40" t="s">
        <v>626</v>
      </c>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spans="1:26">
      <c r="A710" s="34"/>
      <c r="B710" s="40" t="s">
        <v>627</v>
      </c>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spans="1:26">
      <c r="A711" s="34"/>
      <c r="B711" s="40"/>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spans="1:26">
      <c r="A712" s="34"/>
      <c r="B712" s="53" t="s">
        <v>628</v>
      </c>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spans="1:26" ht="25.5">
      <c r="A713" s="34"/>
      <c r="B713" s="40" t="s">
        <v>629</v>
      </c>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spans="1:26">
      <c r="A714" s="34"/>
      <c r="B714" s="40" t="s">
        <v>630</v>
      </c>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spans="1:26" ht="25.5">
      <c r="A715" s="34"/>
      <c r="B715" s="40" t="s">
        <v>631</v>
      </c>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spans="1:26">
      <c r="A716" s="34"/>
      <c r="B716" s="40" t="s">
        <v>632</v>
      </c>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spans="1:26" ht="25.5">
      <c r="A717" s="34"/>
      <c r="B717" s="40" t="s">
        <v>633</v>
      </c>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spans="1:26">
      <c r="A718" s="34"/>
      <c r="B718" s="40" t="s">
        <v>634</v>
      </c>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spans="1:26" ht="25.5">
      <c r="A719" s="34"/>
      <c r="B719" s="40" t="s">
        <v>635</v>
      </c>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spans="1:26">
      <c r="A720" s="34"/>
      <c r="B720" s="40" t="s">
        <v>636</v>
      </c>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spans="1:26">
      <c r="A721" s="34"/>
      <c r="B721" s="40" t="s">
        <v>989</v>
      </c>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spans="1:26">
      <c r="A722" s="34"/>
      <c r="B722" s="40" t="s">
        <v>637</v>
      </c>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spans="1:26" ht="25.5">
      <c r="A723" s="34"/>
      <c r="B723" s="40" t="s">
        <v>638</v>
      </c>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spans="1:26">
      <c r="A724" s="34"/>
      <c r="B724" s="40" t="s">
        <v>639</v>
      </c>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spans="1:26" ht="25.5">
      <c r="A725" s="34"/>
      <c r="B725" s="40" t="s">
        <v>640</v>
      </c>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spans="1:26">
      <c r="A726" s="34"/>
      <c r="B726" s="40" t="s">
        <v>641</v>
      </c>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spans="1:26" ht="25.5">
      <c r="A727" s="34"/>
      <c r="B727" s="40" t="s">
        <v>642</v>
      </c>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spans="1:26">
      <c r="A728" s="34"/>
      <c r="B728" s="40" t="s">
        <v>643</v>
      </c>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spans="1:26" ht="25.5">
      <c r="A729" s="34"/>
      <c r="B729" s="40" t="s">
        <v>644</v>
      </c>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spans="1:26">
      <c r="A730" s="34"/>
      <c r="B730" s="40" t="s">
        <v>645</v>
      </c>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spans="1:26" ht="25.5">
      <c r="A731" s="34"/>
      <c r="B731" s="40" t="s">
        <v>646</v>
      </c>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spans="1:26">
      <c r="A732" s="34"/>
      <c r="B732" s="40" t="s">
        <v>647</v>
      </c>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spans="1:26" ht="25.5">
      <c r="A733" s="34"/>
      <c r="B733" s="40" t="s">
        <v>648</v>
      </c>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spans="1:26">
      <c r="A734" s="34"/>
      <c r="B734" s="40" t="s">
        <v>649</v>
      </c>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spans="1:26" ht="25.5">
      <c r="A735" s="34"/>
      <c r="B735" s="40" t="s">
        <v>650</v>
      </c>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spans="1:26">
      <c r="A736" s="34"/>
      <c r="B736" s="40" t="s">
        <v>651</v>
      </c>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spans="1:26">
      <c r="A737" s="34"/>
      <c r="B737" s="40" t="s">
        <v>652</v>
      </c>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spans="1:26">
      <c r="A738" s="34"/>
      <c r="B738" s="61" t="s">
        <v>653</v>
      </c>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spans="1:26">
      <c r="A739" s="34"/>
      <c r="B739" s="61" t="s">
        <v>654</v>
      </c>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spans="1:26">
      <c r="A740" s="34"/>
      <c r="B740" s="61" t="s">
        <v>655</v>
      </c>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spans="1:26">
      <c r="A741" s="34"/>
      <c r="B741" s="61" t="s">
        <v>656</v>
      </c>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spans="1:26">
      <c r="A742" s="34"/>
      <c r="B742" s="61" t="s">
        <v>657</v>
      </c>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spans="1:26">
      <c r="A743" s="34"/>
      <c r="B743" s="61" t="s">
        <v>658</v>
      </c>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spans="1:26">
      <c r="A744" s="34"/>
      <c r="B744" s="61" t="s">
        <v>659</v>
      </c>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spans="1:26">
      <c r="A745" s="34"/>
      <c r="B745" s="61" t="s">
        <v>660</v>
      </c>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spans="1:26">
      <c r="A746" s="34"/>
      <c r="B746" s="61" t="s">
        <v>661</v>
      </c>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spans="1:26">
      <c r="A747" s="34"/>
      <c r="B747" s="61" t="s">
        <v>662</v>
      </c>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spans="1:26">
      <c r="A748" s="39"/>
      <c r="B748" s="61"/>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spans="1:26">
      <c r="A749" s="57" t="s">
        <v>36</v>
      </c>
      <c r="B749" s="52" t="s">
        <v>663</v>
      </c>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spans="1:26">
      <c r="A750" s="34"/>
      <c r="B750" s="53"/>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spans="1:26">
      <c r="A751" s="34"/>
      <c r="B751" s="40" t="s">
        <v>443</v>
      </c>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spans="1:26">
      <c r="A752" s="34" t="s">
        <v>89</v>
      </c>
      <c r="B752" s="40" t="s">
        <v>444</v>
      </c>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spans="1:26">
      <c r="A753" s="34" t="s">
        <v>103</v>
      </c>
      <c r="B753" s="40" t="s">
        <v>664</v>
      </c>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spans="1:26">
      <c r="A754" s="34" t="s">
        <v>105</v>
      </c>
      <c r="B754" s="40" t="s">
        <v>447</v>
      </c>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spans="1:26">
      <c r="A755" s="34"/>
      <c r="B755" s="40" t="s">
        <v>448</v>
      </c>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spans="1:26">
      <c r="A756" s="34"/>
      <c r="B756" s="40" t="s">
        <v>665</v>
      </c>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spans="1:26">
      <c r="A757" s="34"/>
      <c r="B757" s="40" t="s">
        <v>666</v>
      </c>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spans="1:26">
      <c r="A758" s="34"/>
      <c r="B758" s="40" t="s">
        <v>667</v>
      </c>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spans="1:26">
      <c r="A759" s="34"/>
      <c r="B759" s="40" t="s">
        <v>668</v>
      </c>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spans="1:26">
      <c r="A760" s="34"/>
      <c r="B760" s="40" t="s">
        <v>562</v>
      </c>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spans="1:26" ht="25.5">
      <c r="A761" s="34"/>
      <c r="B761" s="40" t="s">
        <v>669</v>
      </c>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spans="1:26">
      <c r="A762" s="64"/>
      <c r="B762" s="40" t="s">
        <v>670</v>
      </c>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spans="1:26">
      <c r="A763" s="34" t="s">
        <v>147</v>
      </c>
      <c r="B763" s="40" t="s">
        <v>571</v>
      </c>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spans="1:26">
      <c r="A764" s="55"/>
      <c r="B764" s="40" t="s">
        <v>671</v>
      </c>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spans="1:26" ht="25.5">
      <c r="A765" s="55"/>
      <c r="B765" s="40" t="s">
        <v>672</v>
      </c>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spans="1:26" ht="25.5">
      <c r="A766" s="55"/>
      <c r="B766" s="40" t="s">
        <v>673</v>
      </c>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spans="1:26">
      <c r="A767" s="55"/>
      <c r="B767" s="40" t="s">
        <v>674</v>
      </c>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spans="1:26" ht="25.5">
      <c r="A768" s="34"/>
      <c r="B768" s="40" t="s">
        <v>118</v>
      </c>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spans="1:26">
      <c r="A769" s="34"/>
      <c r="B769" s="40"/>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spans="1:26" ht="25.5">
      <c r="A770" s="34"/>
      <c r="B770" s="53" t="s">
        <v>675</v>
      </c>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spans="1:26">
      <c r="A771" s="34"/>
      <c r="B771" s="40" t="s">
        <v>676</v>
      </c>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spans="1:26">
      <c r="A772" s="34"/>
      <c r="B772" s="40" t="s">
        <v>677</v>
      </c>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spans="1:26">
      <c r="A773" s="34"/>
      <c r="B773" s="40" t="s">
        <v>678</v>
      </c>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spans="1:26">
      <c r="A774" s="34"/>
      <c r="B774" s="40" t="s">
        <v>679</v>
      </c>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spans="1:26">
      <c r="A775" s="34"/>
      <c r="B775" s="40" t="s">
        <v>680</v>
      </c>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spans="1:26">
      <c r="A776" s="34"/>
      <c r="B776" s="40" t="s">
        <v>681</v>
      </c>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spans="1:26">
      <c r="A777" s="34"/>
      <c r="B777" s="62" t="s">
        <v>682</v>
      </c>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spans="1:26">
      <c r="A778" s="34"/>
      <c r="B778" s="40" t="s">
        <v>683</v>
      </c>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spans="1:26">
      <c r="A779" s="39"/>
      <c r="B779" s="61"/>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spans="1:26">
      <c r="A780" s="57" t="s">
        <v>36</v>
      </c>
      <c r="B780" s="57" t="s">
        <v>684</v>
      </c>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spans="1:26">
      <c r="A781" s="55"/>
      <c r="B781" s="55"/>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spans="1:26">
      <c r="A782" s="34"/>
      <c r="B782" s="40" t="s">
        <v>443</v>
      </c>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spans="1:26" ht="25.5">
      <c r="A783" s="34"/>
      <c r="B783" s="40" t="s">
        <v>685</v>
      </c>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spans="1:26">
      <c r="A784" s="55"/>
      <c r="B784" s="40" t="s">
        <v>686</v>
      </c>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spans="1:26">
      <c r="A785" s="55"/>
      <c r="B785" s="40" t="s">
        <v>687</v>
      </c>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spans="1:26">
      <c r="A786" s="55"/>
      <c r="B786" s="40" t="s">
        <v>688</v>
      </c>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spans="1:26">
      <c r="A787" s="55"/>
      <c r="B787" s="40" t="s">
        <v>689</v>
      </c>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spans="1:26">
      <c r="A788" s="55"/>
      <c r="B788" s="40" t="s">
        <v>690</v>
      </c>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spans="1:26">
      <c r="A789" s="55"/>
      <c r="B789" s="40" t="s">
        <v>691</v>
      </c>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spans="1:26">
      <c r="A790" s="55"/>
      <c r="B790" s="40" t="s">
        <v>692</v>
      </c>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spans="1:26">
      <c r="A791" s="55"/>
      <c r="B791" s="40" t="s">
        <v>693</v>
      </c>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spans="1:26">
      <c r="A792" s="55"/>
      <c r="B792" s="40" t="s">
        <v>694</v>
      </c>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spans="1:26">
      <c r="A793" s="65"/>
      <c r="B793" s="40" t="s">
        <v>695</v>
      </c>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spans="1:26">
      <c r="A794" s="55"/>
      <c r="B794" s="40" t="s">
        <v>696</v>
      </c>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spans="1:26">
      <c r="A795" s="55"/>
      <c r="B795" s="40" t="s">
        <v>697</v>
      </c>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spans="1:26">
      <c r="A796" s="55"/>
      <c r="B796" s="40" t="s">
        <v>698</v>
      </c>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spans="1:26">
      <c r="A797" s="55"/>
      <c r="B797" s="40" t="s">
        <v>699</v>
      </c>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spans="1:26">
      <c r="A798" s="55"/>
      <c r="B798" s="40" t="s">
        <v>700</v>
      </c>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spans="1:26">
      <c r="A799" s="55"/>
      <c r="B799" s="40" t="s">
        <v>701</v>
      </c>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spans="1:26">
      <c r="A800" s="55"/>
      <c r="B800" s="40" t="s">
        <v>224</v>
      </c>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spans="1:26">
      <c r="A801" s="55"/>
      <c r="B801" s="40" t="s">
        <v>702</v>
      </c>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spans="1:26">
      <c r="A802" s="55"/>
      <c r="B802" s="40" t="s">
        <v>671</v>
      </c>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spans="1:26">
      <c r="A803" s="55"/>
      <c r="B803" s="40" t="s">
        <v>703</v>
      </c>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spans="1:26" ht="25.5">
      <c r="A804" s="34"/>
      <c r="B804" s="40" t="s">
        <v>118</v>
      </c>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spans="1:26">
      <c r="A805" s="34"/>
      <c r="B805" s="40"/>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spans="1:26" ht="25.5">
      <c r="A806" s="34"/>
      <c r="B806" s="53" t="s">
        <v>704</v>
      </c>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spans="1:26">
      <c r="A807" s="34"/>
      <c r="B807" s="40" t="s">
        <v>705</v>
      </c>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spans="1:26">
      <c r="A808" s="34"/>
      <c r="B808" s="40" t="s">
        <v>706</v>
      </c>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spans="1:26">
      <c r="A809" s="34"/>
      <c r="B809" s="40" t="s">
        <v>707</v>
      </c>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spans="1:26">
      <c r="A810" s="34"/>
      <c r="B810" s="40" t="s">
        <v>708</v>
      </c>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spans="1:26">
      <c r="A811" s="34"/>
      <c r="B811" s="40" t="s">
        <v>709</v>
      </c>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spans="1:26">
      <c r="A812" s="34"/>
      <c r="B812" s="40" t="s">
        <v>710</v>
      </c>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spans="1:26">
      <c r="A813" s="34"/>
      <c r="B813" s="40" t="s">
        <v>711</v>
      </c>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spans="1:26">
      <c r="A814" s="34"/>
      <c r="B814" s="40" t="s">
        <v>712</v>
      </c>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spans="1:26">
      <c r="A815" s="39"/>
      <c r="B815" s="40"/>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spans="1:26">
      <c r="A816" s="57" t="s">
        <v>36</v>
      </c>
      <c r="B816" s="52" t="s">
        <v>713</v>
      </c>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spans="1:26">
      <c r="A817" s="55"/>
      <c r="B817" s="53"/>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spans="1:26">
      <c r="A818" s="34"/>
      <c r="B818" s="34" t="s">
        <v>443</v>
      </c>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spans="1:26">
      <c r="A819" s="34" t="s">
        <v>89</v>
      </c>
      <c r="B819" s="40" t="s">
        <v>714</v>
      </c>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spans="1:26">
      <c r="A820" s="34" t="s">
        <v>103</v>
      </c>
      <c r="B820" s="40" t="s">
        <v>715</v>
      </c>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spans="1:26">
      <c r="A821" s="34" t="s">
        <v>105</v>
      </c>
      <c r="B821" s="40" t="s">
        <v>716</v>
      </c>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spans="1:26">
      <c r="A822" s="34" t="s">
        <v>107</v>
      </c>
      <c r="B822" s="40" t="s">
        <v>686</v>
      </c>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spans="1:26">
      <c r="A823" s="34"/>
      <c r="B823" s="40" t="s">
        <v>717</v>
      </c>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spans="1:26">
      <c r="A824" s="34"/>
      <c r="B824" s="40" t="s">
        <v>718</v>
      </c>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spans="1:26">
      <c r="A825" s="34"/>
      <c r="B825" s="40" t="s">
        <v>719</v>
      </c>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spans="1:26">
      <c r="A826" s="34"/>
      <c r="B826" s="40" t="s">
        <v>720</v>
      </c>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spans="1:26">
      <c r="A827" s="34"/>
      <c r="B827" s="40" t="s">
        <v>721</v>
      </c>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spans="1:26">
      <c r="A828" s="34"/>
      <c r="B828" s="40" t="s">
        <v>722</v>
      </c>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spans="1:26">
      <c r="A829" s="34"/>
      <c r="B829" s="40" t="s">
        <v>570</v>
      </c>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spans="1:26" ht="25.5">
      <c r="A830" s="34" t="s">
        <v>149</v>
      </c>
      <c r="B830" s="40" t="s">
        <v>723</v>
      </c>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spans="1:26">
      <c r="A831" s="34" t="s">
        <v>151</v>
      </c>
      <c r="B831" s="40" t="s">
        <v>724</v>
      </c>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spans="1:26" ht="51">
      <c r="A832" s="34"/>
      <c r="B832" s="53" t="s">
        <v>725</v>
      </c>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spans="1:26" ht="25.5">
      <c r="A833" s="34" t="s">
        <v>153</v>
      </c>
      <c r="B833" s="40" t="s">
        <v>726</v>
      </c>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spans="1:26">
      <c r="A834" s="34" t="s">
        <v>154</v>
      </c>
      <c r="B834" s="40" t="s">
        <v>727</v>
      </c>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spans="1:26" ht="25.5">
      <c r="A835" s="34" t="s">
        <v>156</v>
      </c>
      <c r="B835" s="40" t="s">
        <v>728</v>
      </c>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spans="1:26">
      <c r="A836" s="34"/>
      <c r="B836" s="53"/>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spans="1:26" ht="25.5">
      <c r="A837" s="34"/>
      <c r="B837" s="53" t="s">
        <v>729</v>
      </c>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spans="1:26">
      <c r="A838" s="34"/>
      <c r="B838" s="40" t="s">
        <v>730</v>
      </c>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spans="1:26">
      <c r="A839" s="34"/>
      <c r="B839" s="40" t="s">
        <v>731</v>
      </c>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spans="1:26">
      <c r="A840" s="34"/>
      <c r="B840" s="40" t="s">
        <v>732</v>
      </c>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spans="1:26">
      <c r="A841" s="34"/>
      <c r="B841" s="40" t="s">
        <v>733</v>
      </c>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spans="1:26">
      <c r="A842" s="34"/>
      <c r="B842" s="40" t="s">
        <v>734</v>
      </c>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spans="1:26">
      <c r="A843" s="34"/>
      <c r="B843" s="40" t="s">
        <v>735</v>
      </c>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spans="1:26" ht="25.5">
      <c r="A844" s="34"/>
      <c r="B844" s="40" t="s">
        <v>736</v>
      </c>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spans="1:26">
      <c r="A845" s="34"/>
      <c r="B845" s="40" t="s">
        <v>737</v>
      </c>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spans="1:26">
      <c r="A846" s="34"/>
      <c r="B846" s="40" t="s">
        <v>738</v>
      </c>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spans="1:26">
      <c r="A847" s="34"/>
      <c r="B847" s="40" t="s">
        <v>739</v>
      </c>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spans="1:26">
      <c r="A848" s="34"/>
      <c r="B848" s="40" t="s">
        <v>740</v>
      </c>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spans="1:26">
      <c r="A849" s="34"/>
      <c r="B849" s="40" t="s">
        <v>741</v>
      </c>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spans="1:26">
      <c r="A850" s="34"/>
      <c r="B850" s="40" t="s">
        <v>742</v>
      </c>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spans="1:26">
      <c r="A851" s="34"/>
      <c r="B851" s="40" t="s">
        <v>743</v>
      </c>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spans="1:26">
      <c r="A852" s="34"/>
      <c r="B852" s="40" t="s">
        <v>744</v>
      </c>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spans="1:26">
      <c r="A853" s="34"/>
      <c r="B853" s="40" t="s">
        <v>745</v>
      </c>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spans="1:26">
      <c r="A854" s="34"/>
      <c r="B854" s="40" t="s">
        <v>746</v>
      </c>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spans="1:26">
      <c r="A855" s="34"/>
      <c r="B855" s="40" t="s">
        <v>747</v>
      </c>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spans="1:26">
      <c r="A856" s="34"/>
      <c r="B856" s="40" t="s">
        <v>748</v>
      </c>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spans="1:26">
      <c r="A857" s="34"/>
      <c r="B857" s="40" t="s">
        <v>749</v>
      </c>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spans="1:26">
      <c r="A858" s="34"/>
      <c r="B858" s="40" t="s">
        <v>750</v>
      </c>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spans="1:26">
      <c r="A859" s="34"/>
      <c r="B859" s="40" t="s">
        <v>751</v>
      </c>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spans="1:26">
      <c r="A860" s="34"/>
      <c r="B860" s="40" t="s">
        <v>752</v>
      </c>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spans="1:26">
      <c r="A861" s="34"/>
      <c r="B861" s="40" t="s">
        <v>753</v>
      </c>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spans="1:26">
      <c r="A862" s="34"/>
      <c r="B862" s="40"/>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spans="1:26">
      <c r="A863" s="51"/>
      <c r="B863" s="52" t="s">
        <v>754</v>
      </c>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spans="1:26">
      <c r="A864" s="34" t="s">
        <v>36</v>
      </c>
      <c r="B864" s="40" t="s">
        <v>528</v>
      </c>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spans="1:26" ht="25.5">
      <c r="A865" s="34"/>
      <c r="B865" s="40" t="s">
        <v>755</v>
      </c>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spans="1:26">
      <c r="A866" s="34"/>
      <c r="B866" s="53"/>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spans="1:26" ht="25.5">
      <c r="A867" s="34"/>
      <c r="B867" s="53" t="s">
        <v>756</v>
      </c>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spans="1:26">
      <c r="A868" s="34"/>
      <c r="B868" s="40" t="s">
        <v>757</v>
      </c>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spans="1:26">
      <c r="A869" s="34"/>
      <c r="B869" s="40" t="s">
        <v>681</v>
      </c>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spans="1:26">
      <c r="A870" s="34"/>
      <c r="B870" s="40" t="s">
        <v>758</v>
      </c>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spans="1:26">
      <c r="A871" s="34"/>
      <c r="B871" s="40" t="s">
        <v>759</v>
      </c>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spans="1:26">
      <c r="A872" s="34"/>
      <c r="B872" s="40" t="s">
        <v>760</v>
      </c>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spans="1:26">
      <c r="A873" s="34"/>
      <c r="B873" s="40" t="s">
        <v>679</v>
      </c>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spans="1:26">
      <c r="A874" s="34"/>
      <c r="B874" s="40" t="s">
        <v>761</v>
      </c>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spans="1:26">
      <c r="A875" s="34"/>
      <c r="B875" s="40" t="s">
        <v>762</v>
      </c>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spans="1:26">
      <c r="A876" s="34"/>
      <c r="B876" s="40" t="s">
        <v>763</v>
      </c>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spans="1:26">
      <c r="A877" s="34"/>
      <c r="B877" s="40" t="s">
        <v>764</v>
      </c>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spans="1:26">
      <c r="A878" s="34"/>
      <c r="B878" s="40"/>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spans="1:26">
      <c r="A879" s="51"/>
      <c r="B879" s="52" t="s">
        <v>765</v>
      </c>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spans="1:26" ht="25.5">
      <c r="A880" s="34"/>
      <c r="B880" s="40" t="s">
        <v>766</v>
      </c>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spans="1:26" ht="25.5">
      <c r="A881" s="34"/>
      <c r="B881" s="40" t="s">
        <v>767</v>
      </c>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spans="1:26">
      <c r="A882" s="34"/>
      <c r="B882" s="40" t="s">
        <v>112</v>
      </c>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spans="1:26">
      <c r="A883" s="34"/>
      <c r="B883" s="40" t="s">
        <v>768</v>
      </c>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spans="1:26">
      <c r="A884" s="34"/>
      <c r="B884" s="40" t="s">
        <v>769</v>
      </c>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spans="1:26">
      <c r="A885" s="34"/>
      <c r="B885" s="40" t="s">
        <v>770</v>
      </c>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spans="1:26">
      <c r="A886" s="34"/>
      <c r="B886" s="40" t="s">
        <v>771</v>
      </c>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spans="1:26" ht="25.5">
      <c r="A887" s="34"/>
      <c r="B887" s="40" t="s">
        <v>772</v>
      </c>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spans="1:26">
      <c r="A888" s="34"/>
      <c r="B888" s="40"/>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spans="1:26" ht="25.5">
      <c r="A889" s="34"/>
      <c r="B889" s="53" t="s">
        <v>773</v>
      </c>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spans="1:26" ht="25.5">
      <c r="A890" s="34"/>
      <c r="B890" s="40" t="s">
        <v>774</v>
      </c>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spans="1:26">
      <c r="A891" s="34"/>
      <c r="B891" s="40" t="s">
        <v>775</v>
      </c>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spans="1:26">
      <c r="A892" s="34"/>
      <c r="B892" s="40" t="s">
        <v>776</v>
      </c>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spans="1:26">
      <c r="A893" s="34"/>
      <c r="B893" s="40" t="s">
        <v>777</v>
      </c>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spans="1:26">
      <c r="A894" s="34"/>
      <c r="B894" s="40" t="s">
        <v>778</v>
      </c>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spans="1:26">
      <c r="A895" s="34"/>
      <c r="B895" s="40" t="s">
        <v>779</v>
      </c>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spans="1:26">
      <c r="A896" s="34"/>
      <c r="B896" s="40" t="s">
        <v>780</v>
      </c>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spans="1:26">
      <c r="A897" s="34"/>
      <c r="B897" s="40" t="s">
        <v>781</v>
      </c>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spans="1:26">
      <c r="A898" s="34"/>
      <c r="B898" s="40" t="s">
        <v>782</v>
      </c>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spans="1:26">
      <c r="A899" s="34"/>
      <c r="B899" s="40" t="s">
        <v>783</v>
      </c>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spans="1:26">
      <c r="A900" s="34"/>
      <c r="B900" s="40" t="s">
        <v>784</v>
      </c>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spans="1:26">
      <c r="A901" s="34"/>
      <c r="B901" s="40" t="s">
        <v>785</v>
      </c>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spans="1:26">
      <c r="A902" s="34"/>
      <c r="B902" s="40" t="s">
        <v>786</v>
      </c>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spans="1:26">
      <c r="A903" s="34"/>
      <c r="B903" s="40" t="s">
        <v>787</v>
      </c>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spans="1:26">
      <c r="A904" s="34"/>
      <c r="B904" s="40" t="s">
        <v>788</v>
      </c>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spans="1:26">
      <c r="A905" s="34"/>
      <c r="B905" s="40" t="s">
        <v>789</v>
      </c>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spans="1:26">
      <c r="A906" s="34"/>
      <c r="B906" s="40" t="s">
        <v>790</v>
      </c>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spans="1:26">
      <c r="A907" s="34"/>
      <c r="B907" s="40" t="s">
        <v>791</v>
      </c>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spans="1:26">
      <c r="A908" s="34"/>
      <c r="B908" s="40" t="s">
        <v>792</v>
      </c>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spans="1:26">
      <c r="A909" s="34"/>
      <c r="B909" s="40" t="s">
        <v>793</v>
      </c>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spans="1:26">
      <c r="A910" s="34"/>
      <c r="B910" s="40" t="s">
        <v>794</v>
      </c>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spans="1:26">
      <c r="A911" s="34"/>
      <c r="B911" s="40" t="s">
        <v>795</v>
      </c>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spans="1:26">
      <c r="A912" s="34"/>
      <c r="B912" s="40" t="s">
        <v>796</v>
      </c>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spans="1:26" ht="25.5">
      <c r="A913" s="34"/>
      <c r="B913" s="40" t="s">
        <v>797</v>
      </c>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spans="1:26">
      <c r="A914" s="34"/>
      <c r="B914" s="40" t="s">
        <v>798</v>
      </c>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spans="1:26">
      <c r="A915" s="34"/>
      <c r="B915" s="40" t="s">
        <v>799</v>
      </c>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spans="1:26">
      <c r="A916" s="34"/>
      <c r="B916" s="40" t="s">
        <v>800</v>
      </c>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spans="1:26">
      <c r="A917" s="34"/>
      <c r="B917" s="40" t="s">
        <v>801</v>
      </c>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spans="1:26">
      <c r="A918" s="34"/>
      <c r="B918" s="40" t="s">
        <v>802</v>
      </c>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spans="1:26">
      <c r="A919" s="34"/>
      <c r="B919" s="40" t="s">
        <v>397</v>
      </c>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spans="1:26">
      <c r="A920" s="34"/>
      <c r="B920" s="40" t="s">
        <v>398</v>
      </c>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spans="1:26">
      <c r="A921" s="34"/>
      <c r="B921" s="40" t="s">
        <v>803</v>
      </c>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spans="1:26">
      <c r="A922" s="34"/>
      <c r="B922" s="40" t="s">
        <v>804</v>
      </c>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spans="1:26">
      <c r="A923" s="34"/>
      <c r="B923" s="40" t="s">
        <v>990</v>
      </c>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spans="1:26">
      <c r="A924" s="34"/>
      <c r="B924" s="40" t="s">
        <v>396</v>
      </c>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spans="1:26">
      <c r="A925" s="34"/>
      <c r="B925" s="40" t="s">
        <v>805</v>
      </c>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spans="1:26">
      <c r="A926" s="34"/>
      <c r="B926" s="40" t="s">
        <v>806</v>
      </c>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spans="1:26" ht="25.5">
      <c r="A927" s="34"/>
      <c r="B927" s="40" t="s">
        <v>807</v>
      </c>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spans="1:26">
      <c r="A928" s="34"/>
      <c r="B928" s="40" t="s">
        <v>808</v>
      </c>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spans="1:26">
      <c r="A929" s="34"/>
      <c r="B929" s="40" t="s">
        <v>809</v>
      </c>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spans="1:26">
      <c r="A930" s="34"/>
      <c r="B930" s="40" t="s">
        <v>810</v>
      </c>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spans="1:26" ht="25.5">
      <c r="A931" s="34"/>
      <c r="B931" s="40" t="s">
        <v>811</v>
      </c>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spans="1:26">
      <c r="A932" s="34"/>
      <c r="B932" s="40" t="s">
        <v>812</v>
      </c>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spans="1:26">
      <c r="A933" s="34"/>
      <c r="B933" s="40" t="s">
        <v>813</v>
      </c>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spans="1:26">
      <c r="A934" s="34"/>
      <c r="B934" s="40" t="s">
        <v>814</v>
      </c>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spans="1:26" ht="25.5">
      <c r="A935" s="34"/>
      <c r="B935" s="40" t="s">
        <v>815</v>
      </c>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spans="1:26">
      <c r="A936" s="34"/>
      <c r="B936" s="40" t="s">
        <v>816</v>
      </c>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spans="1:26">
      <c r="A937" s="34"/>
      <c r="B937" s="40" t="s">
        <v>817</v>
      </c>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spans="1:26">
      <c r="A938" s="34"/>
      <c r="B938" s="40" t="s">
        <v>818</v>
      </c>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spans="1:26">
      <c r="A939" s="34"/>
      <c r="B939" s="40" t="s">
        <v>819</v>
      </c>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spans="1:26">
      <c r="A940" s="34"/>
      <c r="B940" s="40" t="s">
        <v>820</v>
      </c>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spans="1:26">
      <c r="A941" s="34"/>
      <c r="B941" s="40" t="s">
        <v>821</v>
      </c>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spans="1:26">
      <c r="A942" s="34"/>
      <c r="B942" s="40" t="s">
        <v>822</v>
      </c>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spans="1:26">
      <c r="A943" s="34"/>
      <c r="B943" s="40" t="s">
        <v>823</v>
      </c>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spans="1:26" ht="25.5">
      <c r="A944" s="34"/>
      <c r="B944" s="40" t="s">
        <v>824</v>
      </c>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spans="1:26">
      <c r="A945" s="34"/>
      <c r="B945" s="40" t="s">
        <v>825</v>
      </c>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spans="1:26">
      <c r="A946" s="34"/>
      <c r="B946" s="40" t="s">
        <v>129</v>
      </c>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spans="1:26">
      <c r="A947" s="34"/>
      <c r="B947" s="40" t="s">
        <v>130</v>
      </c>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spans="1:26">
      <c r="A948" s="34"/>
      <c r="B948" s="40" t="s">
        <v>826</v>
      </c>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spans="1:26">
      <c r="A949" s="34"/>
      <c r="B949" s="40" t="s">
        <v>827</v>
      </c>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spans="1:26">
      <c r="A950" s="34"/>
      <c r="B950" s="40" t="s">
        <v>828</v>
      </c>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spans="1:26" ht="25.5">
      <c r="A951" s="34"/>
      <c r="B951" s="40" t="s">
        <v>829</v>
      </c>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spans="1:26">
      <c r="A952" s="34"/>
      <c r="B952" s="40" t="s">
        <v>313</v>
      </c>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spans="1:26" ht="25.5">
      <c r="A953" s="34"/>
      <c r="B953" s="40" t="s">
        <v>830</v>
      </c>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spans="1:26">
      <c r="A954" s="34"/>
      <c r="B954" s="40" t="s">
        <v>831</v>
      </c>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spans="1:26">
      <c r="A955" s="34"/>
      <c r="B955" s="40" t="s">
        <v>832</v>
      </c>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spans="1:26">
      <c r="A956" s="34"/>
      <c r="B956" s="40" t="s">
        <v>370</v>
      </c>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spans="1:26">
      <c r="A957" s="34"/>
      <c r="B957" s="40" t="s">
        <v>127</v>
      </c>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spans="1:26">
      <c r="A958" s="34"/>
      <c r="B958" s="40" t="s">
        <v>833</v>
      </c>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spans="1:26" ht="25.5">
      <c r="A959" s="34"/>
      <c r="B959" s="40" t="s">
        <v>834</v>
      </c>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spans="1:26">
      <c r="A960" s="34"/>
      <c r="B960" s="40" t="s">
        <v>835</v>
      </c>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spans="1:26">
      <c r="A961" s="34"/>
      <c r="B961" s="40" t="s">
        <v>836</v>
      </c>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spans="1:26">
      <c r="A962" s="34"/>
      <c r="B962" s="40" t="s">
        <v>837</v>
      </c>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spans="1:26">
      <c r="A963" s="34"/>
      <c r="B963" s="40" t="s">
        <v>838</v>
      </c>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spans="1:26">
      <c r="A964" s="34"/>
      <c r="B964" s="40" t="s">
        <v>839</v>
      </c>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spans="1:26">
      <c r="A965" s="39"/>
      <c r="B965" s="40"/>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spans="1:26">
      <c r="A966" s="57"/>
      <c r="B966" s="52" t="s">
        <v>840</v>
      </c>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spans="1:26">
      <c r="A967" s="55"/>
      <c r="B967" s="53"/>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spans="1:26">
      <c r="A968" s="34"/>
      <c r="B968" s="53" t="s">
        <v>841</v>
      </c>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spans="1:26">
      <c r="A969" s="34"/>
      <c r="B969" s="40" t="s">
        <v>842</v>
      </c>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spans="1:26">
      <c r="A970" s="34"/>
      <c r="B970" s="40" t="s">
        <v>843</v>
      </c>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spans="1:26">
      <c r="A971" s="34"/>
      <c r="B971" s="40" t="s">
        <v>844</v>
      </c>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spans="1:26">
      <c r="A972" s="34"/>
      <c r="B972" s="40" t="s">
        <v>845</v>
      </c>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spans="1:26">
      <c r="A973" s="34"/>
      <c r="B973" s="40" t="s">
        <v>846</v>
      </c>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spans="1:26" ht="38.25">
      <c r="A974" s="34"/>
      <c r="B974" s="40" t="s">
        <v>847</v>
      </c>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spans="1:26">
      <c r="A975" s="34"/>
      <c r="B975" s="40" t="s">
        <v>848</v>
      </c>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spans="1:26" ht="25.5">
      <c r="A976" s="34"/>
      <c r="B976" s="40" t="s">
        <v>849</v>
      </c>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spans="1:26">
      <c r="A977" s="34"/>
      <c r="B977" s="40" t="s">
        <v>850</v>
      </c>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spans="1:26">
      <c r="A978" s="34"/>
      <c r="B978" s="40" t="s">
        <v>851</v>
      </c>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spans="1:26" ht="25.5">
      <c r="A979" s="34"/>
      <c r="B979" s="40" t="s">
        <v>991</v>
      </c>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spans="1:26">
      <c r="A980" s="34"/>
      <c r="B980" s="40" t="s">
        <v>852</v>
      </c>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spans="1:26" ht="25.5">
      <c r="A981" s="34"/>
      <c r="B981" s="40" t="s">
        <v>853</v>
      </c>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spans="1:26">
      <c r="A982" s="34"/>
      <c r="B982" s="40" t="s">
        <v>854</v>
      </c>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spans="1:26" ht="25.5">
      <c r="A983" s="34"/>
      <c r="B983" s="40" t="s">
        <v>855</v>
      </c>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spans="1:26">
      <c r="A984" s="34"/>
      <c r="B984" s="40" t="s">
        <v>856</v>
      </c>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spans="1:26">
      <c r="A985" s="34"/>
      <c r="B985" s="40" t="s">
        <v>857</v>
      </c>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spans="1:26" ht="25.5">
      <c r="A986" s="34"/>
      <c r="B986" s="40" t="s">
        <v>858</v>
      </c>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spans="1:26">
      <c r="A987" s="34"/>
      <c r="B987" s="40" t="s">
        <v>859</v>
      </c>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spans="1:26">
      <c r="A988" s="34"/>
      <c r="B988" s="40" t="s">
        <v>860</v>
      </c>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spans="1:26">
      <c r="A989" s="34"/>
      <c r="B989" s="40" t="s">
        <v>861</v>
      </c>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spans="1:26">
      <c r="A990" s="34"/>
      <c r="B990" s="40" t="s">
        <v>862</v>
      </c>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row r="991" spans="1:26">
      <c r="A991" s="34"/>
      <c r="B991" s="40" t="s">
        <v>863</v>
      </c>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row>
    <row r="992" spans="1:26">
      <c r="A992" s="34"/>
      <c r="B992" s="40" t="s">
        <v>864</v>
      </c>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row>
    <row r="993" spans="1:26">
      <c r="A993" s="34"/>
      <c r="B993" s="40" t="s">
        <v>865</v>
      </c>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row>
    <row r="994" spans="1:26">
      <c r="A994" s="34"/>
      <c r="B994" s="40" t="s">
        <v>866</v>
      </c>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row>
    <row r="995" spans="1:26">
      <c r="A995" s="34"/>
      <c r="B995" s="40" t="s">
        <v>867</v>
      </c>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row>
    <row r="996" spans="1:26">
      <c r="A996" s="34"/>
      <c r="B996" s="40" t="s">
        <v>868</v>
      </c>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row>
    <row r="997" spans="1:26" ht="25.5">
      <c r="A997" s="34"/>
      <c r="B997" s="40" t="s">
        <v>992</v>
      </c>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row>
    <row r="998" spans="1:26">
      <c r="A998" s="34"/>
      <c r="B998" s="40" t="s">
        <v>869</v>
      </c>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row>
    <row r="999" spans="1:26">
      <c r="A999" s="34"/>
      <c r="B999" s="40" t="s">
        <v>870</v>
      </c>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row>
    <row r="1000" spans="1:26" ht="25.5">
      <c r="A1000" s="34"/>
      <c r="B1000" s="40" t="s">
        <v>871</v>
      </c>
      <c r="C1000" s="39"/>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row>
    <row r="1001" spans="1:26">
      <c r="A1001" s="34"/>
      <c r="B1001" s="40" t="s">
        <v>872</v>
      </c>
      <c r="C1001" s="39"/>
      <c r="D1001" s="39"/>
      <c r="E1001" s="39"/>
      <c r="F1001" s="39"/>
      <c r="G1001" s="39"/>
      <c r="H1001" s="39"/>
      <c r="I1001" s="39"/>
      <c r="J1001" s="39"/>
      <c r="K1001" s="39"/>
      <c r="L1001" s="39"/>
      <c r="M1001" s="39"/>
      <c r="N1001" s="39"/>
      <c r="O1001" s="39"/>
      <c r="P1001" s="39"/>
      <c r="Q1001" s="39"/>
      <c r="R1001" s="39"/>
      <c r="S1001" s="39"/>
      <c r="T1001" s="39"/>
      <c r="U1001" s="39"/>
      <c r="V1001" s="39"/>
      <c r="W1001" s="39"/>
      <c r="X1001" s="39"/>
      <c r="Y1001" s="39"/>
      <c r="Z1001" s="39"/>
    </row>
    <row r="1002" spans="1:26">
      <c r="A1002" s="34"/>
      <c r="B1002" s="40" t="s">
        <v>873</v>
      </c>
      <c r="C1002" s="39"/>
      <c r="D1002" s="39"/>
      <c r="E1002" s="39"/>
      <c r="F1002" s="39"/>
      <c r="G1002" s="39"/>
      <c r="H1002" s="39"/>
      <c r="I1002" s="39"/>
      <c r="J1002" s="39"/>
      <c r="K1002" s="39"/>
      <c r="L1002" s="39"/>
      <c r="M1002" s="39"/>
      <c r="N1002" s="39"/>
      <c r="O1002" s="39"/>
      <c r="P1002" s="39"/>
      <c r="Q1002" s="39"/>
      <c r="R1002" s="39"/>
      <c r="S1002" s="39"/>
      <c r="T1002" s="39"/>
      <c r="U1002" s="39"/>
      <c r="V1002" s="39"/>
      <c r="W1002" s="39"/>
      <c r="X1002" s="39"/>
      <c r="Y1002" s="39"/>
      <c r="Z1002" s="39"/>
    </row>
    <row r="1003" spans="1:26" ht="25.5">
      <c r="A1003" s="34"/>
      <c r="B1003" s="40" t="s">
        <v>124</v>
      </c>
      <c r="C1003" s="39"/>
      <c r="D1003" s="39"/>
      <c r="E1003" s="39"/>
      <c r="F1003" s="39"/>
      <c r="G1003" s="39"/>
      <c r="H1003" s="39"/>
      <c r="I1003" s="39"/>
      <c r="J1003" s="39"/>
      <c r="K1003" s="39"/>
      <c r="L1003" s="39"/>
      <c r="M1003" s="39"/>
      <c r="N1003" s="39"/>
      <c r="O1003" s="39"/>
      <c r="P1003" s="39"/>
      <c r="Q1003" s="39"/>
      <c r="R1003" s="39"/>
      <c r="S1003" s="39"/>
      <c r="T1003" s="39"/>
      <c r="U1003" s="39"/>
      <c r="V1003" s="39"/>
      <c r="W1003" s="39"/>
      <c r="X1003" s="39"/>
      <c r="Y1003" s="39"/>
      <c r="Z1003" s="39"/>
    </row>
    <row r="1004" spans="1:26">
      <c r="A1004" s="34"/>
      <c r="B1004" s="40" t="s">
        <v>125</v>
      </c>
      <c r="C1004" s="39"/>
      <c r="D1004" s="39"/>
      <c r="E1004" s="39"/>
      <c r="F1004" s="39"/>
      <c r="G1004" s="39"/>
      <c r="H1004" s="39"/>
      <c r="I1004" s="39"/>
      <c r="J1004" s="39"/>
      <c r="K1004" s="39"/>
      <c r="L1004" s="39"/>
      <c r="M1004" s="39"/>
      <c r="N1004" s="39"/>
      <c r="O1004" s="39"/>
      <c r="P1004" s="39"/>
      <c r="Q1004" s="39"/>
      <c r="R1004" s="39"/>
      <c r="S1004" s="39"/>
      <c r="T1004" s="39"/>
      <c r="U1004" s="39"/>
      <c r="V1004" s="39"/>
      <c r="W1004" s="39"/>
      <c r="X1004" s="39"/>
      <c r="Y1004" s="39"/>
      <c r="Z1004" s="39"/>
    </row>
    <row r="1005" spans="1:26">
      <c r="A1005" s="34"/>
      <c r="B1005" s="40" t="s">
        <v>126</v>
      </c>
      <c r="C1005" s="39"/>
      <c r="D1005" s="39"/>
      <c r="E1005" s="39"/>
      <c r="F1005" s="39"/>
      <c r="G1005" s="39"/>
      <c r="H1005" s="39"/>
      <c r="I1005" s="39"/>
      <c r="J1005" s="39"/>
      <c r="K1005" s="39"/>
      <c r="L1005" s="39"/>
      <c r="M1005" s="39"/>
      <c r="N1005" s="39"/>
      <c r="O1005" s="39"/>
      <c r="P1005" s="39"/>
      <c r="Q1005" s="39"/>
      <c r="R1005" s="39"/>
      <c r="S1005" s="39"/>
      <c r="T1005" s="39"/>
      <c r="U1005" s="39"/>
      <c r="V1005" s="39"/>
      <c r="W1005" s="39"/>
      <c r="X1005" s="39"/>
      <c r="Y1005" s="39"/>
      <c r="Z1005" s="39"/>
    </row>
    <row r="1006" spans="1:26">
      <c r="A1006" s="34"/>
      <c r="B1006" s="40" t="s">
        <v>127</v>
      </c>
      <c r="C1006" s="39"/>
      <c r="D1006" s="39"/>
      <c r="E1006" s="39"/>
      <c r="F1006" s="39"/>
      <c r="G1006" s="39"/>
      <c r="H1006" s="39"/>
      <c r="I1006" s="39"/>
      <c r="J1006" s="39"/>
      <c r="K1006" s="39"/>
      <c r="L1006" s="39"/>
      <c r="M1006" s="39"/>
      <c r="N1006" s="39"/>
      <c r="O1006" s="39"/>
      <c r="P1006" s="39"/>
      <c r="Q1006" s="39"/>
      <c r="R1006" s="39"/>
      <c r="S1006" s="39"/>
      <c r="T1006" s="39"/>
      <c r="U1006" s="39"/>
      <c r="V1006" s="39"/>
      <c r="W1006" s="39"/>
      <c r="X1006" s="39"/>
      <c r="Y1006" s="39"/>
      <c r="Z1006" s="39"/>
    </row>
    <row r="1007" spans="1:26">
      <c r="A1007" s="34"/>
      <c r="B1007" s="40" t="s">
        <v>128</v>
      </c>
      <c r="C1007" s="39"/>
      <c r="D1007" s="39"/>
      <c r="E1007" s="39"/>
      <c r="F1007" s="39"/>
      <c r="G1007" s="39"/>
      <c r="H1007" s="39"/>
      <c r="I1007" s="39"/>
      <c r="J1007" s="39"/>
      <c r="K1007" s="39"/>
      <c r="L1007" s="39"/>
      <c r="M1007" s="39"/>
      <c r="N1007" s="39"/>
      <c r="O1007" s="39"/>
      <c r="P1007" s="39"/>
      <c r="Q1007" s="39"/>
      <c r="R1007" s="39"/>
      <c r="S1007" s="39"/>
      <c r="T1007" s="39"/>
      <c r="U1007" s="39"/>
      <c r="V1007" s="39"/>
      <c r="W1007" s="39"/>
      <c r="X1007" s="39"/>
      <c r="Y1007" s="39"/>
      <c r="Z1007" s="39"/>
    </row>
    <row r="1008" spans="1:26" ht="25.5">
      <c r="A1008" s="34"/>
      <c r="B1008" s="40" t="s">
        <v>874</v>
      </c>
      <c r="C1008" s="39"/>
      <c r="D1008" s="39"/>
      <c r="E1008" s="39"/>
      <c r="F1008" s="39"/>
      <c r="G1008" s="39"/>
      <c r="H1008" s="39"/>
      <c r="I1008" s="39"/>
      <c r="J1008" s="39"/>
      <c r="K1008" s="39"/>
      <c r="L1008" s="39"/>
      <c r="M1008" s="39"/>
      <c r="N1008" s="39"/>
      <c r="O1008" s="39"/>
      <c r="P1008" s="39"/>
      <c r="Q1008" s="39"/>
      <c r="R1008" s="39"/>
      <c r="S1008" s="39"/>
      <c r="T1008" s="39"/>
      <c r="U1008" s="39"/>
      <c r="V1008" s="39"/>
      <c r="W1008" s="39"/>
      <c r="X1008" s="39"/>
      <c r="Y1008" s="39"/>
      <c r="Z1008" s="39"/>
    </row>
    <row r="1009" spans="1:26">
      <c r="A1009" s="34"/>
      <c r="B1009" s="40" t="s">
        <v>875</v>
      </c>
      <c r="C1009" s="39"/>
      <c r="D1009" s="39"/>
      <c r="E1009" s="39"/>
      <c r="F1009" s="39"/>
      <c r="G1009" s="39"/>
      <c r="H1009" s="39"/>
      <c r="I1009" s="39"/>
      <c r="J1009" s="39"/>
      <c r="K1009" s="39"/>
      <c r="L1009" s="39"/>
      <c r="M1009" s="39"/>
      <c r="N1009" s="39"/>
      <c r="O1009" s="39"/>
      <c r="P1009" s="39"/>
      <c r="Q1009" s="39"/>
      <c r="R1009" s="39"/>
      <c r="S1009" s="39"/>
      <c r="T1009" s="39"/>
      <c r="U1009" s="39"/>
      <c r="V1009" s="39"/>
      <c r="W1009" s="39"/>
      <c r="X1009" s="39"/>
      <c r="Y1009" s="39"/>
      <c r="Z1009" s="39"/>
    </row>
    <row r="1010" spans="1:26">
      <c r="A1010" s="34"/>
      <c r="B1010" s="40" t="s">
        <v>876</v>
      </c>
      <c r="C1010" s="39"/>
      <c r="D1010" s="39"/>
      <c r="E1010" s="39"/>
      <c r="F1010" s="39"/>
      <c r="G1010" s="39"/>
      <c r="H1010" s="39"/>
      <c r="I1010" s="39"/>
      <c r="J1010" s="39"/>
      <c r="K1010" s="39"/>
      <c r="L1010" s="39"/>
      <c r="M1010" s="39"/>
      <c r="N1010" s="39"/>
      <c r="O1010" s="39"/>
      <c r="P1010" s="39"/>
      <c r="Q1010" s="39"/>
      <c r="R1010" s="39"/>
      <c r="S1010" s="39"/>
      <c r="T1010" s="39"/>
      <c r="U1010" s="39"/>
      <c r="V1010" s="39"/>
      <c r="W1010" s="39"/>
      <c r="X1010" s="39"/>
      <c r="Y1010" s="39"/>
      <c r="Z1010" s="39"/>
    </row>
    <row r="1011" spans="1:26">
      <c r="A1011" s="34"/>
      <c r="B1011" s="40" t="s">
        <v>877</v>
      </c>
      <c r="C1011" s="39"/>
      <c r="D1011" s="39"/>
      <c r="E1011" s="39"/>
      <c r="F1011" s="39"/>
      <c r="G1011" s="39"/>
      <c r="H1011" s="39"/>
      <c r="I1011" s="39"/>
      <c r="J1011" s="39"/>
      <c r="K1011" s="39"/>
      <c r="L1011" s="39"/>
      <c r="M1011" s="39"/>
      <c r="N1011" s="39"/>
      <c r="O1011" s="39"/>
      <c r="P1011" s="39"/>
      <c r="Q1011" s="39"/>
      <c r="R1011" s="39"/>
      <c r="S1011" s="39"/>
      <c r="T1011" s="39"/>
      <c r="U1011" s="39"/>
      <c r="V1011" s="39"/>
      <c r="W1011" s="39"/>
      <c r="X1011" s="39"/>
      <c r="Y1011" s="39"/>
      <c r="Z1011" s="39"/>
    </row>
    <row r="1012" spans="1:26">
      <c r="A1012" s="34"/>
      <c r="B1012" s="40" t="s">
        <v>878</v>
      </c>
      <c r="C1012" s="39"/>
      <c r="D1012" s="39"/>
      <c r="E1012" s="39"/>
      <c r="F1012" s="39"/>
      <c r="G1012" s="39"/>
      <c r="H1012" s="39"/>
      <c r="I1012" s="39"/>
      <c r="J1012" s="39"/>
      <c r="K1012" s="39"/>
      <c r="L1012" s="39"/>
      <c r="M1012" s="39"/>
      <c r="N1012" s="39"/>
      <c r="O1012" s="39"/>
      <c r="P1012" s="39"/>
      <c r="Q1012" s="39"/>
      <c r="R1012" s="39"/>
      <c r="S1012" s="39"/>
      <c r="T1012" s="39"/>
      <c r="U1012" s="39"/>
      <c r="V1012" s="39"/>
      <c r="W1012" s="39"/>
      <c r="X1012" s="39"/>
      <c r="Y1012" s="39"/>
      <c r="Z1012" s="39"/>
    </row>
    <row r="1013" spans="1:26" ht="25.5">
      <c r="A1013" s="34"/>
      <c r="B1013" s="40" t="s">
        <v>879</v>
      </c>
      <c r="C1013" s="39"/>
      <c r="D1013" s="39"/>
      <c r="E1013" s="39"/>
      <c r="F1013" s="39"/>
      <c r="G1013" s="39"/>
      <c r="H1013" s="39"/>
      <c r="I1013" s="39"/>
      <c r="J1013" s="39"/>
      <c r="K1013" s="39"/>
      <c r="L1013" s="39"/>
      <c r="M1013" s="39"/>
      <c r="N1013" s="39"/>
      <c r="O1013" s="39"/>
      <c r="P1013" s="39"/>
      <c r="Q1013" s="39"/>
      <c r="R1013" s="39"/>
      <c r="S1013" s="39"/>
      <c r="T1013" s="39"/>
      <c r="U1013" s="39"/>
      <c r="V1013" s="39"/>
      <c r="W1013" s="39"/>
      <c r="X1013" s="39"/>
      <c r="Y1013" s="39"/>
      <c r="Z1013" s="39"/>
    </row>
    <row r="1014" spans="1:26">
      <c r="A1014" s="34"/>
      <c r="B1014" s="40" t="s">
        <v>880</v>
      </c>
      <c r="C1014" s="39"/>
      <c r="D1014" s="39"/>
      <c r="E1014" s="39"/>
      <c r="F1014" s="39"/>
      <c r="G1014" s="39"/>
      <c r="H1014" s="39"/>
      <c r="I1014" s="39"/>
      <c r="J1014" s="39"/>
      <c r="K1014" s="39"/>
      <c r="L1014" s="39"/>
      <c r="M1014" s="39"/>
      <c r="N1014" s="39"/>
      <c r="O1014" s="39"/>
      <c r="P1014" s="39"/>
      <c r="Q1014" s="39"/>
      <c r="R1014" s="39"/>
      <c r="S1014" s="39"/>
      <c r="T1014" s="39"/>
      <c r="U1014" s="39"/>
      <c r="V1014" s="39"/>
      <c r="W1014" s="39"/>
      <c r="X1014" s="39"/>
      <c r="Y1014" s="39"/>
      <c r="Z1014" s="39"/>
    </row>
    <row r="1015" spans="1:26">
      <c r="A1015" s="34"/>
      <c r="B1015" s="40" t="s">
        <v>881</v>
      </c>
      <c r="C1015" s="39"/>
      <c r="D1015" s="39"/>
      <c r="E1015" s="39"/>
      <c r="F1015" s="39"/>
      <c r="G1015" s="39"/>
      <c r="H1015" s="39"/>
      <c r="I1015" s="39"/>
      <c r="J1015" s="39"/>
      <c r="K1015" s="39"/>
      <c r="L1015" s="39"/>
      <c r="M1015" s="39"/>
      <c r="N1015" s="39"/>
      <c r="O1015" s="39"/>
      <c r="P1015" s="39"/>
      <c r="Q1015" s="39"/>
      <c r="R1015" s="39"/>
      <c r="S1015" s="39"/>
      <c r="T1015" s="39"/>
      <c r="U1015" s="39"/>
      <c r="V1015" s="39"/>
      <c r="W1015" s="39"/>
      <c r="X1015" s="39"/>
      <c r="Y1015" s="39"/>
      <c r="Z1015" s="39"/>
    </row>
    <row r="1016" spans="1:26" ht="25.5">
      <c r="A1016" s="34"/>
      <c r="B1016" s="40" t="s">
        <v>882</v>
      </c>
      <c r="C1016" s="39"/>
      <c r="D1016" s="39"/>
      <c r="E1016" s="39"/>
      <c r="F1016" s="39"/>
      <c r="G1016" s="39"/>
      <c r="H1016" s="39"/>
      <c r="I1016" s="39"/>
      <c r="J1016" s="39"/>
      <c r="K1016" s="39"/>
      <c r="L1016" s="39"/>
      <c r="M1016" s="39"/>
      <c r="N1016" s="39"/>
      <c r="O1016" s="39"/>
      <c r="P1016" s="39"/>
      <c r="Q1016" s="39"/>
      <c r="R1016" s="39"/>
      <c r="S1016" s="39"/>
      <c r="T1016" s="39"/>
      <c r="U1016" s="39"/>
      <c r="V1016" s="39"/>
      <c r="W1016" s="39"/>
      <c r="X1016" s="39"/>
      <c r="Y1016" s="39"/>
      <c r="Z1016" s="39"/>
    </row>
    <row r="1017" spans="1:26">
      <c r="A1017" s="34"/>
      <c r="B1017" s="40" t="s">
        <v>883</v>
      </c>
      <c r="C1017" s="39"/>
      <c r="D1017" s="39"/>
      <c r="E1017" s="39"/>
      <c r="F1017" s="39"/>
      <c r="G1017" s="39"/>
      <c r="H1017" s="39"/>
      <c r="I1017" s="39"/>
      <c r="J1017" s="39"/>
      <c r="K1017" s="39"/>
      <c r="L1017" s="39"/>
      <c r="M1017" s="39"/>
      <c r="N1017" s="39"/>
      <c r="O1017" s="39"/>
      <c r="P1017" s="39"/>
      <c r="Q1017" s="39"/>
      <c r="R1017" s="39"/>
      <c r="S1017" s="39"/>
      <c r="T1017" s="39"/>
      <c r="U1017" s="39"/>
      <c r="V1017" s="39"/>
      <c r="W1017" s="39"/>
      <c r="X1017" s="39"/>
      <c r="Y1017" s="39"/>
      <c r="Z1017" s="39"/>
    </row>
    <row r="1018" spans="1:26">
      <c r="A1018" s="34"/>
      <c r="B1018" s="40" t="s">
        <v>884</v>
      </c>
      <c r="C1018" s="39"/>
      <c r="D1018" s="39"/>
      <c r="E1018" s="39"/>
      <c r="F1018" s="39"/>
      <c r="G1018" s="39"/>
      <c r="H1018" s="39"/>
      <c r="I1018" s="39"/>
      <c r="J1018" s="39"/>
      <c r="K1018" s="39"/>
      <c r="L1018" s="39"/>
      <c r="M1018" s="39"/>
      <c r="N1018" s="39"/>
      <c r="O1018" s="39"/>
      <c r="P1018" s="39"/>
      <c r="Q1018" s="39"/>
      <c r="R1018" s="39"/>
      <c r="S1018" s="39"/>
      <c r="T1018" s="39"/>
      <c r="U1018" s="39"/>
      <c r="V1018" s="39"/>
      <c r="W1018" s="39"/>
      <c r="X1018" s="39"/>
      <c r="Y1018" s="39"/>
      <c r="Z1018" s="39"/>
    </row>
    <row r="1019" spans="1:26" ht="25.5">
      <c r="A1019" s="34"/>
      <c r="B1019" s="40" t="s">
        <v>885</v>
      </c>
      <c r="C1019" s="39"/>
      <c r="D1019" s="39"/>
      <c r="E1019" s="39"/>
      <c r="F1019" s="39"/>
      <c r="G1019" s="39"/>
      <c r="H1019" s="39"/>
      <c r="I1019" s="39"/>
      <c r="J1019" s="39"/>
      <c r="K1019" s="39"/>
      <c r="L1019" s="39"/>
      <c r="M1019" s="39"/>
      <c r="N1019" s="39"/>
      <c r="O1019" s="39"/>
      <c r="P1019" s="39"/>
      <c r="Q1019" s="39"/>
      <c r="R1019" s="39"/>
      <c r="S1019" s="39"/>
      <c r="T1019" s="39"/>
      <c r="U1019" s="39"/>
      <c r="V1019" s="39"/>
      <c r="W1019" s="39"/>
      <c r="X1019" s="39"/>
      <c r="Y1019" s="39"/>
      <c r="Z1019" s="39"/>
    </row>
    <row r="1020" spans="1:26">
      <c r="A1020" s="34"/>
      <c r="B1020" s="40" t="s">
        <v>886</v>
      </c>
      <c r="C1020" s="39"/>
      <c r="D1020" s="39"/>
      <c r="E1020" s="39"/>
      <c r="F1020" s="39"/>
      <c r="G1020" s="39"/>
      <c r="H1020" s="39"/>
      <c r="I1020" s="39"/>
      <c r="J1020" s="39"/>
      <c r="K1020" s="39"/>
      <c r="L1020" s="39"/>
      <c r="M1020" s="39"/>
      <c r="N1020" s="39"/>
      <c r="O1020" s="39"/>
      <c r="P1020" s="39"/>
      <c r="Q1020" s="39"/>
      <c r="R1020" s="39"/>
      <c r="S1020" s="39"/>
      <c r="T1020" s="39"/>
      <c r="U1020" s="39"/>
      <c r="V1020" s="39"/>
      <c r="W1020" s="39"/>
      <c r="X1020" s="39"/>
      <c r="Y1020" s="39"/>
      <c r="Z1020" s="39"/>
    </row>
    <row r="1021" spans="1:26">
      <c r="A1021" s="34"/>
      <c r="B1021" s="40" t="s">
        <v>887</v>
      </c>
      <c r="C1021" s="39"/>
      <c r="D1021" s="39"/>
      <c r="E1021" s="39"/>
      <c r="F1021" s="39"/>
      <c r="G1021" s="39"/>
      <c r="H1021" s="39"/>
      <c r="I1021" s="39"/>
      <c r="J1021" s="39"/>
      <c r="K1021" s="39"/>
      <c r="L1021" s="39"/>
      <c r="M1021" s="39"/>
      <c r="N1021" s="39"/>
      <c r="O1021" s="39"/>
      <c r="P1021" s="39"/>
      <c r="Q1021" s="39"/>
      <c r="R1021" s="39"/>
      <c r="S1021" s="39"/>
      <c r="T1021" s="39"/>
      <c r="U1021" s="39"/>
      <c r="V1021" s="39"/>
      <c r="W1021" s="39"/>
      <c r="X1021" s="39"/>
      <c r="Y1021" s="39"/>
      <c r="Z1021" s="39"/>
    </row>
    <row r="1022" spans="1:26" ht="25.5">
      <c r="A1022" s="34"/>
      <c r="B1022" s="40" t="s">
        <v>888</v>
      </c>
      <c r="C1022" s="39"/>
      <c r="D1022" s="39"/>
      <c r="E1022" s="39"/>
      <c r="F1022" s="39"/>
      <c r="G1022" s="39"/>
      <c r="H1022" s="39"/>
      <c r="I1022" s="39"/>
      <c r="J1022" s="39"/>
      <c r="K1022" s="39"/>
      <c r="L1022" s="39"/>
      <c r="M1022" s="39"/>
      <c r="N1022" s="39"/>
      <c r="O1022" s="39"/>
      <c r="P1022" s="39"/>
      <c r="Q1022" s="39"/>
      <c r="R1022" s="39"/>
      <c r="S1022" s="39"/>
      <c r="T1022" s="39"/>
      <c r="U1022" s="39"/>
      <c r="V1022" s="39"/>
      <c r="W1022" s="39"/>
      <c r="X1022" s="39"/>
      <c r="Y1022" s="39"/>
      <c r="Z1022" s="39"/>
    </row>
    <row r="1023" spans="1:26">
      <c r="A1023" s="34"/>
      <c r="B1023" s="40" t="s">
        <v>889</v>
      </c>
      <c r="C1023" s="39"/>
      <c r="D1023" s="39"/>
      <c r="E1023" s="39"/>
      <c r="F1023" s="39"/>
      <c r="G1023" s="39"/>
      <c r="H1023" s="39"/>
      <c r="I1023" s="39"/>
      <c r="J1023" s="39"/>
      <c r="K1023" s="39"/>
      <c r="L1023" s="39"/>
      <c r="M1023" s="39"/>
      <c r="N1023" s="39"/>
      <c r="O1023" s="39"/>
      <c r="P1023" s="39"/>
      <c r="Q1023" s="39"/>
      <c r="R1023" s="39"/>
      <c r="S1023" s="39"/>
      <c r="T1023" s="39"/>
      <c r="U1023" s="39"/>
      <c r="V1023" s="39"/>
      <c r="W1023" s="39"/>
      <c r="X1023" s="39"/>
      <c r="Y1023" s="39"/>
      <c r="Z1023" s="39"/>
    </row>
    <row r="1024" spans="1:26" ht="25.5">
      <c r="A1024" s="34"/>
      <c r="B1024" s="40" t="s">
        <v>890</v>
      </c>
      <c r="C1024" s="39"/>
      <c r="D1024" s="39"/>
      <c r="E1024" s="39"/>
      <c r="F1024" s="39"/>
      <c r="G1024" s="39"/>
      <c r="H1024" s="39"/>
      <c r="I1024" s="39"/>
      <c r="J1024" s="39"/>
      <c r="K1024" s="39"/>
      <c r="L1024" s="39"/>
      <c r="M1024" s="39"/>
      <c r="N1024" s="39"/>
      <c r="O1024" s="39"/>
      <c r="P1024" s="39"/>
      <c r="Q1024" s="39"/>
      <c r="R1024" s="39"/>
      <c r="S1024" s="39"/>
      <c r="T1024" s="39"/>
      <c r="U1024" s="39"/>
      <c r="V1024" s="39"/>
      <c r="W1024" s="39"/>
      <c r="X1024" s="39"/>
      <c r="Y1024" s="39"/>
      <c r="Z1024" s="39"/>
    </row>
    <row r="1025" spans="1:26">
      <c r="A1025" s="34"/>
      <c r="B1025" s="40" t="s">
        <v>891</v>
      </c>
      <c r="C1025" s="39"/>
      <c r="D1025" s="39"/>
      <c r="E1025" s="39"/>
      <c r="F1025" s="39"/>
      <c r="G1025" s="39"/>
      <c r="H1025" s="39"/>
      <c r="I1025" s="39"/>
      <c r="J1025" s="39"/>
      <c r="K1025" s="39"/>
      <c r="L1025" s="39"/>
      <c r="M1025" s="39"/>
      <c r="N1025" s="39"/>
      <c r="O1025" s="39"/>
      <c r="P1025" s="39"/>
      <c r="Q1025" s="39"/>
      <c r="R1025" s="39"/>
      <c r="S1025" s="39"/>
      <c r="T1025" s="39"/>
      <c r="U1025" s="39"/>
      <c r="V1025" s="39"/>
      <c r="W1025" s="39"/>
      <c r="X1025" s="39"/>
      <c r="Y1025" s="39"/>
      <c r="Z1025" s="39"/>
    </row>
    <row r="1026" spans="1:26" ht="25.5">
      <c r="A1026" s="34"/>
      <c r="B1026" s="40" t="s">
        <v>892</v>
      </c>
      <c r="C1026" s="39"/>
      <c r="D1026" s="39"/>
      <c r="E1026" s="39"/>
      <c r="F1026" s="39"/>
      <c r="G1026" s="39"/>
      <c r="H1026" s="39"/>
      <c r="I1026" s="39"/>
      <c r="J1026" s="39"/>
      <c r="K1026" s="39"/>
      <c r="L1026" s="39"/>
      <c r="M1026" s="39"/>
      <c r="N1026" s="39"/>
      <c r="O1026" s="39"/>
      <c r="P1026" s="39"/>
      <c r="Q1026" s="39"/>
      <c r="R1026" s="39"/>
      <c r="S1026" s="39"/>
      <c r="T1026" s="39"/>
      <c r="U1026" s="39"/>
      <c r="V1026" s="39"/>
      <c r="W1026" s="39"/>
      <c r="X1026" s="39"/>
      <c r="Y1026" s="39"/>
      <c r="Z1026" s="39"/>
    </row>
    <row r="1027" spans="1:26">
      <c r="A1027" s="34"/>
      <c r="B1027" s="40" t="s">
        <v>893</v>
      </c>
      <c r="C1027" s="39"/>
      <c r="D1027" s="39"/>
      <c r="E1027" s="39"/>
      <c r="F1027" s="39"/>
      <c r="G1027" s="39"/>
      <c r="H1027" s="39"/>
      <c r="I1027" s="39"/>
      <c r="J1027" s="39"/>
      <c r="K1027" s="39"/>
      <c r="L1027" s="39"/>
      <c r="M1027" s="39"/>
      <c r="N1027" s="39"/>
      <c r="O1027" s="39"/>
      <c r="P1027" s="39"/>
      <c r="Q1027" s="39"/>
      <c r="R1027" s="39"/>
      <c r="S1027" s="39"/>
      <c r="T1027" s="39"/>
      <c r="U1027" s="39"/>
      <c r="V1027" s="39"/>
      <c r="W1027" s="39"/>
      <c r="X1027" s="39"/>
      <c r="Y1027" s="39"/>
      <c r="Z1027" s="39"/>
    </row>
    <row r="1028" spans="1:26" ht="25.5">
      <c r="A1028" s="34"/>
      <c r="B1028" s="40" t="s">
        <v>894</v>
      </c>
      <c r="C1028" s="39"/>
      <c r="D1028" s="39"/>
      <c r="E1028" s="39"/>
      <c r="F1028" s="39"/>
      <c r="G1028" s="39"/>
      <c r="H1028" s="39"/>
      <c r="I1028" s="39"/>
      <c r="J1028" s="39"/>
      <c r="K1028" s="39"/>
      <c r="L1028" s="39"/>
      <c r="M1028" s="39"/>
      <c r="N1028" s="39"/>
      <c r="O1028" s="39"/>
      <c r="P1028" s="39"/>
      <c r="Q1028" s="39"/>
      <c r="R1028" s="39"/>
      <c r="S1028" s="39"/>
      <c r="T1028" s="39"/>
      <c r="U1028" s="39"/>
      <c r="V1028" s="39"/>
      <c r="W1028" s="39"/>
      <c r="X1028" s="39"/>
      <c r="Y1028" s="39"/>
      <c r="Z1028" s="39"/>
    </row>
    <row r="1029" spans="1:26">
      <c r="A1029" s="34"/>
      <c r="B1029" s="40" t="s">
        <v>895</v>
      </c>
      <c r="C1029" s="39"/>
      <c r="D1029" s="39"/>
      <c r="E1029" s="39"/>
      <c r="F1029" s="39"/>
      <c r="G1029" s="39"/>
      <c r="H1029" s="39"/>
      <c r="I1029" s="39"/>
      <c r="J1029" s="39"/>
      <c r="K1029" s="39"/>
      <c r="L1029" s="39"/>
      <c r="M1029" s="39"/>
      <c r="N1029" s="39"/>
      <c r="O1029" s="39"/>
      <c r="P1029" s="39"/>
      <c r="Q1029" s="39"/>
      <c r="R1029" s="39"/>
      <c r="S1029" s="39"/>
      <c r="T1029" s="39"/>
      <c r="U1029" s="39"/>
      <c r="V1029" s="39"/>
      <c r="W1029" s="39"/>
      <c r="X1029" s="39"/>
      <c r="Y1029" s="39"/>
      <c r="Z1029" s="39"/>
    </row>
    <row r="1030" spans="1:26">
      <c r="A1030" s="34"/>
      <c r="B1030" s="40" t="s">
        <v>896</v>
      </c>
      <c r="C1030" s="39"/>
      <c r="D1030" s="39"/>
      <c r="E1030" s="39"/>
      <c r="F1030" s="39"/>
      <c r="G1030" s="39"/>
      <c r="H1030" s="39"/>
      <c r="I1030" s="39"/>
      <c r="J1030" s="39"/>
      <c r="K1030" s="39"/>
      <c r="L1030" s="39"/>
      <c r="M1030" s="39"/>
      <c r="N1030" s="39"/>
      <c r="O1030" s="39"/>
      <c r="P1030" s="39"/>
      <c r="Q1030" s="39"/>
      <c r="R1030" s="39"/>
      <c r="S1030" s="39"/>
      <c r="T1030" s="39"/>
      <c r="U1030" s="39"/>
      <c r="V1030" s="39"/>
      <c r="W1030" s="39"/>
      <c r="X1030" s="39"/>
      <c r="Y1030" s="39"/>
      <c r="Z1030" s="39"/>
    </row>
    <row r="1031" spans="1:26">
      <c r="A1031" s="34"/>
      <c r="B1031" s="40" t="s">
        <v>897</v>
      </c>
      <c r="C1031" s="39"/>
      <c r="D1031" s="39"/>
      <c r="E1031" s="39"/>
      <c r="F1031" s="39"/>
      <c r="G1031" s="39"/>
      <c r="H1031" s="39"/>
      <c r="I1031" s="39"/>
      <c r="J1031" s="39"/>
      <c r="K1031" s="39"/>
      <c r="L1031" s="39"/>
      <c r="M1031" s="39"/>
      <c r="N1031" s="39"/>
      <c r="O1031" s="39"/>
      <c r="P1031" s="39"/>
      <c r="Q1031" s="39"/>
      <c r="R1031" s="39"/>
      <c r="S1031" s="39"/>
      <c r="T1031" s="39"/>
      <c r="U1031" s="39"/>
      <c r="V1031" s="39"/>
      <c r="W1031" s="39"/>
      <c r="X1031" s="39"/>
      <c r="Y1031" s="39"/>
      <c r="Z1031" s="39"/>
    </row>
    <row r="1032" spans="1:26">
      <c r="A1032" s="34"/>
      <c r="B1032" s="40" t="s">
        <v>898</v>
      </c>
      <c r="C1032" s="39"/>
      <c r="D1032" s="39"/>
      <c r="E1032" s="39"/>
      <c r="F1032" s="39"/>
      <c r="G1032" s="39"/>
      <c r="H1032" s="39"/>
      <c r="I1032" s="39"/>
      <c r="J1032" s="39"/>
      <c r="K1032" s="39"/>
      <c r="L1032" s="39"/>
      <c r="M1032" s="39"/>
      <c r="N1032" s="39"/>
      <c r="O1032" s="39"/>
      <c r="P1032" s="39"/>
      <c r="Q1032" s="39"/>
      <c r="R1032" s="39"/>
      <c r="S1032" s="39"/>
      <c r="T1032" s="39"/>
      <c r="U1032" s="39"/>
      <c r="V1032" s="39"/>
      <c r="W1032" s="39"/>
      <c r="X1032" s="39"/>
      <c r="Y1032" s="39"/>
      <c r="Z1032" s="39"/>
    </row>
    <row r="1033" spans="1:26" ht="25.5">
      <c r="A1033" s="34"/>
      <c r="B1033" s="40" t="s">
        <v>899</v>
      </c>
      <c r="C1033" s="39"/>
      <c r="D1033" s="39"/>
      <c r="E1033" s="39"/>
      <c r="F1033" s="39"/>
      <c r="G1033" s="39"/>
      <c r="H1033" s="39"/>
      <c r="I1033" s="39"/>
      <c r="J1033" s="39"/>
      <c r="K1033" s="39"/>
      <c r="L1033" s="39"/>
      <c r="M1033" s="39"/>
      <c r="N1033" s="39"/>
      <c r="O1033" s="39"/>
      <c r="P1033" s="39"/>
      <c r="Q1033" s="39"/>
      <c r="R1033" s="39"/>
      <c r="S1033" s="39"/>
      <c r="T1033" s="39"/>
      <c r="U1033" s="39"/>
      <c r="V1033" s="39"/>
      <c r="W1033" s="39"/>
      <c r="X1033" s="39"/>
      <c r="Y1033" s="39"/>
      <c r="Z1033" s="39"/>
    </row>
    <row r="1034" spans="1:26">
      <c r="A1034" s="34"/>
      <c r="B1034" s="40" t="s">
        <v>900</v>
      </c>
      <c r="C1034" s="39"/>
      <c r="D1034" s="39"/>
      <c r="E1034" s="39"/>
      <c r="F1034" s="39"/>
      <c r="G1034" s="39"/>
      <c r="H1034" s="39"/>
      <c r="I1034" s="39"/>
      <c r="J1034" s="39"/>
      <c r="K1034" s="39"/>
      <c r="L1034" s="39"/>
      <c r="M1034" s="39"/>
      <c r="N1034" s="39"/>
      <c r="O1034" s="39"/>
      <c r="P1034" s="39"/>
      <c r="Q1034" s="39"/>
      <c r="R1034" s="39"/>
      <c r="S1034" s="39"/>
      <c r="T1034" s="39"/>
      <c r="U1034" s="39"/>
      <c r="V1034" s="39"/>
      <c r="W1034" s="39"/>
      <c r="X1034" s="39"/>
      <c r="Y1034" s="39"/>
      <c r="Z1034" s="39"/>
    </row>
    <row r="1035" spans="1:26">
      <c r="A1035" s="34"/>
      <c r="B1035" s="40" t="s">
        <v>901</v>
      </c>
      <c r="C1035" s="39"/>
      <c r="D1035" s="39"/>
      <c r="E1035" s="39"/>
      <c r="F1035" s="39"/>
      <c r="G1035" s="39"/>
      <c r="H1035" s="39"/>
      <c r="I1035" s="39"/>
      <c r="J1035" s="39"/>
      <c r="K1035" s="39"/>
      <c r="L1035" s="39"/>
      <c r="M1035" s="39"/>
      <c r="N1035" s="39"/>
      <c r="O1035" s="39"/>
      <c r="P1035" s="39"/>
      <c r="Q1035" s="39"/>
      <c r="R1035" s="39"/>
      <c r="S1035" s="39"/>
      <c r="T1035" s="39"/>
      <c r="U1035" s="39"/>
      <c r="V1035" s="39"/>
      <c r="W1035" s="39"/>
      <c r="X1035" s="39"/>
      <c r="Y1035" s="39"/>
      <c r="Z1035" s="39"/>
    </row>
    <row r="1036" spans="1:26">
      <c r="A1036" s="34"/>
      <c r="B1036" s="40" t="s">
        <v>902</v>
      </c>
      <c r="C1036" s="39"/>
      <c r="D1036" s="39"/>
      <c r="E1036" s="39"/>
      <c r="F1036" s="39"/>
      <c r="G1036" s="39"/>
      <c r="H1036" s="39"/>
      <c r="I1036" s="39"/>
      <c r="J1036" s="39"/>
      <c r="K1036" s="39"/>
      <c r="L1036" s="39"/>
      <c r="M1036" s="39"/>
      <c r="N1036" s="39"/>
      <c r="O1036" s="39"/>
      <c r="P1036" s="39"/>
      <c r="Q1036" s="39"/>
      <c r="R1036" s="39"/>
      <c r="S1036" s="39"/>
      <c r="T1036" s="39"/>
      <c r="U1036" s="39"/>
      <c r="V1036" s="39"/>
      <c r="W1036" s="39"/>
      <c r="X1036" s="39"/>
      <c r="Y1036" s="39"/>
      <c r="Z1036" s="39"/>
    </row>
    <row r="1037" spans="1:26">
      <c r="A1037" s="34"/>
      <c r="B1037" s="40" t="s">
        <v>903</v>
      </c>
      <c r="C1037" s="39"/>
      <c r="D1037" s="39"/>
      <c r="E1037" s="39"/>
      <c r="F1037" s="39"/>
      <c r="G1037" s="39"/>
      <c r="H1037" s="39"/>
      <c r="I1037" s="39"/>
      <c r="J1037" s="39"/>
      <c r="K1037" s="39"/>
      <c r="L1037" s="39"/>
      <c r="M1037" s="39"/>
      <c r="N1037" s="39"/>
      <c r="O1037" s="39"/>
      <c r="P1037" s="39"/>
      <c r="Q1037" s="39"/>
      <c r="R1037" s="39"/>
      <c r="S1037" s="39"/>
      <c r="T1037" s="39"/>
      <c r="U1037" s="39"/>
      <c r="V1037" s="39"/>
      <c r="W1037" s="39"/>
      <c r="X1037" s="39"/>
      <c r="Y1037" s="39"/>
      <c r="Z1037" s="39"/>
    </row>
    <row r="1038" spans="1:26">
      <c r="A1038" s="34"/>
      <c r="B1038" s="40" t="s">
        <v>904</v>
      </c>
      <c r="C1038" s="39"/>
      <c r="D1038" s="39"/>
      <c r="E1038" s="39"/>
      <c r="F1038" s="39"/>
      <c r="G1038" s="39"/>
      <c r="H1038" s="39"/>
      <c r="I1038" s="39"/>
      <c r="J1038" s="39"/>
      <c r="K1038" s="39"/>
      <c r="L1038" s="39"/>
      <c r="M1038" s="39"/>
      <c r="N1038" s="39"/>
      <c r="O1038" s="39"/>
      <c r="P1038" s="39"/>
      <c r="Q1038" s="39"/>
      <c r="R1038" s="39"/>
      <c r="S1038" s="39"/>
      <c r="T1038" s="39"/>
      <c r="U1038" s="39"/>
      <c r="V1038" s="39"/>
      <c r="W1038" s="39"/>
      <c r="X1038" s="39"/>
      <c r="Y1038" s="39"/>
      <c r="Z1038" s="39"/>
    </row>
    <row r="1039" spans="1:26">
      <c r="A1039" s="39"/>
      <c r="B1039" s="40"/>
      <c r="C1039" s="39"/>
      <c r="D1039" s="39"/>
      <c r="E1039" s="39"/>
      <c r="F1039" s="39"/>
      <c r="G1039" s="39"/>
      <c r="H1039" s="39"/>
      <c r="I1039" s="39"/>
      <c r="J1039" s="39"/>
      <c r="K1039" s="39"/>
      <c r="L1039" s="39"/>
      <c r="M1039" s="39"/>
      <c r="N1039" s="39"/>
      <c r="O1039" s="39"/>
      <c r="P1039" s="39"/>
      <c r="Q1039" s="39"/>
      <c r="R1039" s="39"/>
      <c r="S1039" s="39"/>
      <c r="T1039" s="39"/>
      <c r="U1039" s="39"/>
      <c r="V1039" s="39"/>
      <c r="W1039" s="39"/>
      <c r="X1039" s="39"/>
      <c r="Y1039" s="39"/>
      <c r="Z1039" s="39"/>
    </row>
    <row r="1040" spans="1:26">
      <c r="A1040" s="57" t="s">
        <v>36</v>
      </c>
      <c r="B1040" s="52" t="s">
        <v>905</v>
      </c>
      <c r="C1040" s="39"/>
      <c r="D1040" s="39"/>
      <c r="E1040" s="39"/>
      <c r="F1040" s="39"/>
      <c r="G1040" s="39"/>
      <c r="H1040" s="39"/>
      <c r="I1040" s="39"/>
      <c r="J1040" s="39"/>
      <c r="K1040" s="39"/>
      <c r="L1040" s="39"/>
      <c r="M1040" s="39"/>
      <c r="N1040" s="39"/>
      <c r="O1040" s="39"/>
      <c r="P1040" s="39"/>
      <c r="Q1040" s="39"/>
      <c r="R1040" s="39"/>
      <c r="S1040" s="39"/>
      <c r="T1040" s="39"/>
      <c r="U1040" s="39"/>
      <c r="V1040" s="39"/>
      <c r="W1040" s="39"/>
      <c r="X1040" s="39"/>
      <c r="Y1040" s="39"/>
      <c r="Z1040" s="39"/>
    </row>
    <row r="1041" spans="1:26">
      <c r="A1041" s="55"/>
      <c r="B1041" s="53"/>
      <c r="C1041" s="39"/>
      <c r="D1041" s="39"/>
      <c r="E1041" s="39"/>
      <c r="F1041" s="39"/>
      <c r="G1041" s="39"/>
      <c r="H1041" s="39"/>
      <c r="I1041" s="39"/>
      <c r="J1041" s="39"/>
      <c r="K1041" s="39"/>
      <c r="L1041" s="39"/>
      <c r="M1041" s="39"/>
      <c r="N1041" s="39"/>
      <c r="O1041" s="39"/>
      <c r="P1041" s="39"/>
      <c r="Q1041" s="39"/>
      <c r="R1041" s="39"/>
      <c r="S1041" s="39"/>
      <c r="T1041" s="39"/>
      <c r="U1041" s="39"/>
      <c r="V1041" s="39"/>
      <c r="W1041" s="39"/>
      <c r="X1041" s="39"/>
      <c r="Y1041" s="39"/>
      <c r="Z1041" s="39"/>
    </row>
    <row r="1042" spans="1:26">
      <c r="A1042" s="34"/>
      <c r="B1042" s="40" t="s">
        <v>132</v>
      </c>
      <c r="C1042" s="39"/>
      <c r="D1042" s="39"/>
      <c r="E1042" s="39"/>
      <c r="F1042" s="39"/>
      <c r="G1042" s="39"/>
      <c r="H1042" s="39"/>
      <c r="I1042" s="39"/>
      <c r="J1042" s="39"/>
      <c r="K1042" s="39"/>
      <c r="L1042" s="39"/>
      <c r="M1042" s="39"/>
      <c r="N1042" s="39"/>
      <c r="O1042" s="39"/>
      <c r="P1042" s="39"/>
      <c r="Q1042" s="39"/>
      <c r="R1042" s="39"/>
      <c r="S1042" s="39"/>
      <c r="T1042" s="39"/>
      <c r="U1042" s="39"/>
      <c r="V1042" s="39"/>
      <c r="W1042" s="39"/>
      <c r="X1042" s="39"/>
      <c r="Y1042" s="39"/>
      <c r="Z1042" s="39"/>
    </row>
    <row r="1043" spans="1:26">
      <c r="A1043" s="34" t="s">
        <v>89</v>
      </c>
      <c r="B1043" s="40" t="s">
        <v>906</v>
      </c>
      <c r="C1043" s="39"/>
      <c r="D1043" s="39"/>
      <c r="E1043" s="39"/>
      <c r="F1043" s="39"/>
      <c r="G1043" s="39"/>
      <c r="H1043" s="39"/>
      <c r="I1043" s="39"/>
      <c r="J1043" s="39"/>
      <c r="K1043" s="39"/>
      <c r="L1043" s="39"/>
      <c r="M1043" s="39"/>
      <c r="N1043" s="39"/>
      <c r="O1043" s="39"/>
      <c r="P1043" s="39"/>
      <c r="Q1043" s="39"/>
      <c r="R1043" s="39"/>
      <c r="S1043" s="39"/>
      <c r="T1043" s="39"/>
      <c r="U1043" s="39"/>
      <c r="V1043" s="39"/>
      <c r="W1043" s="39"/>
      <c r="X1043" s="39"/>
      <c r="Y1043" s="39"/>
      <c r="Z1043" s="39"/>
    </row>
    <row r="1044" spans="1:26">
      <c r="A1044" s="34"/>
      <c r="B1044" s="40" t="s">
        <v>715</v>
      </c>
      <c r="C1044" s="39"/>
      <c r="D1044" s="39"/>
      <c r="E1044" s="39"/>
      <c r="F1044" s="39"/>
      <c r="G1044" s="39"/>
      <c r="H1044" s="39"/>
      <c r="I1044" s="39"/>
      <c r="J1044" s="39"/>
      <c r="K1044" s="39"/>
      <c r="L1044" s="39"/>
      <c r="M1044" s="39"/>
      <c r="N1044" s="39"/>
      <c r="O1044" s="39"/>
      <c r="P1044" s="39"/>
      <c r="Q1044" s="39"/>
      <c r="R1044" s="39"/>
      <c r="S1044" s="39"/>
      <c r="T1044" s="39"/>
      <c r="U1044" s="39"/>
      <c r="V1044" s="39"/>
      <c r="W1044" s="39"/>
      <c r="X1044" s="39"/>
      <c r="Y1044" s="39"/>
      <c r="Z1044" s="39"/>
    </row>
    <row r="1045" spans="1:26">
      <c r="A1045" s="34" t="s">
        <v>103</v>
      </c>
      <c r="B1045" s="40" t="s">
        <v>716</v>
      </c>
      <c r="C1045" s="39"/>
      <c r="D1045" s="39"/>
      <c r="E1045" s="39"/>
      <c r="F1045" s="39"/>
      <c r="G1045" s="39"/>
      <c r="H1045" s="39"/>
      <c r="I1045" s="39"/>
      <c r="J1045" s="39"/>
      <c r="K1045" s="39"/>
      <c r="L1045" s="39"/>
      <c r="M1045" s="39"/>
      <c r="N1045" s="39"/>
      <c r="O1045" s="39"/>
      <c r="P1045" s="39"/>
      <c r="Q1045" s="39"/>
      <c r="R1045" s="39"/>
      <c r="S1045" s="39"/>
      <c r="T1045" s="39"/>
      <c r="U1045" s="39"/>
      <c r="V1045" s="39"/>
      <c r="W1045" s="39"/>
      <c r="X1045" s="39"/>
      <c r="Y1045" s="39"/>
      <c r="Z1045" s="39"/>
    </row>
    <row r="1046" spans="1:26">
      <c r="A1046" s="34" t="s">
        <v>105</v>
      </c>
      <c r="B1046" s="40" t="s">
        <v>907</v>
      </c>
      <c r="C1046" s="39"/>
      <c r="D1046" s="39"/>
      <c r="E1046" s="39"/>
      <c r="F1046" s="39"/>
      <c r="G1046" s="39"/>
      <c r="H1046" s="39"/>
      <c r="I1046" s="39"/>
      <c r="J1046" s="39"/>
      <c r="K1046" s="39"/>
      <c r="L1046" s="39"/>
      <c r="M1046" s="39"/>
      <c r="N1046" s="39"/>
      <c r="O1046" s="39"/>
      <c r="P1046" s="39"/>
      <c r="Q1046" s="39"/>
      <c r="R1046" s="39"/>
      <c r="S1046" s="39"/>
      <c r="T1046" s="39"/>
      <c r="U1046" s="39"/>
      <c r="V1046" s="39"/>
      <c r="W1046" s="39"/>
      <c r="X1046" s="39"/>
      <c r="Y1046" s="39"/>
      <c r="Z1046" s="39"/>
    </row>
    <row r="1047" spans="1:26">
      <c r="A1047" s="34"/>
      <c r="B1047" s="40" t="s">
        <v>717</v>
      </c>
      <c r="C1047" s="39"/>
      <c r="D1047" s="39"/>
      <c r="E1047" s="39"/>
      <c r="F1047" s="39"/>
      <c r="G1047" s="39"/>
      <c r="H1047" s="39"/>
      <c r="I1047" s="39"/>
      <c r="J1047" s="39"/>
      <c r="K1047" s="39"/>
      <c r="L1047" s="39"/>
      <c r="M1047" s="39"/>
      <c r="N1047" s="39"/>
      <c r="O1047" s="39"/>
      <c r="P1047" s="39"/>
      <c r="Q1047" s="39"/>
      <c r="R1047" s="39"/>
      <c r="S1047" s="39"/>
      <c r="T1047" s="39"/>
      <c r="U1047" s="39"/>
      <c r="V1047" s="39"/>
      <c r="W1047" s="39"/>
      <c r="X1047" s="39"/>
      <c r="Y1047" s="39"/>
      <c r="Z1047" s="39"/>
    </row>
    <row r="1048" spans="1:26">
      <c r="A1048" s="34"/>
      <c r="B1048" s="40" t="s">
        <v>908</v>
      </c>
      <c r="C1048" s="39"/>
      <c r="D1048" s="39"/>
      <c r="E1048" s="39"/>
      <c r="F1048" s="39"/>
      <c r="G1048" s="39"/>
      <c r="H1048" s="39"/>
      <c r="I1048" s="39"/>
      <c r="J1048" s="39"/>
      <c r="K1048" s="39"/>
      <c r="L1048" s="39"/>
      <c r="M1048" s="39"/>
      <c r="N1048" s="39"/>
      <c r="O1048" s="39"/>
      <c r="P1048" s="39"/>
      <c r="Q1048" s="39"/>
      <c r="R1048" s="39"/>
      <c r="S1048" s="39"/>
      <c r="T1048" s="39"/>
      <c r="U1048" s="39"/>
      <c r="V1048" s="39"/>
      <c r="W1048" s="39"/>
      <c r="X1048" s="39"/>
      <c r="Y1048" s="39"/>
      <c r="Z1048" s="39"/>
    </row>
    <row r="1049" spans="1:26">
      <c r="A1049" s="34"/>
      <c r="B1049" s="40" t="s">
        <v>719</v>
      </c>
      <c r="C1049" s="39"/>
      <c r="D1049" s="39"/>
      <c r="E1049" s="39"/>
      <c r="F1049" s="39"/>
      <c r="G1049" s="39"/>
      <c r="H1049" s="39"/>
      <c r="I1049" s="39"/>
      <c r="J1049" s="39"/>
      <c r="K1049" s="39"/>
      <c r="L1049" s="39"/>
      <c r="M1049" s="39"/>
      <c r="N1049" s="39"/>
      <c r="O1049" s="39"/>
      <c r="P1049" s="39"/>
      <c r="Q1049" s="39"/>
      <c r="R1049" s="39"/>
      <c r="S1049" s="39"/>
      <c r="T1049" s="39"/>
      <c r="U1049" s="39"/>
      <c r="V1049" s="39"/>
      <c r="W1049" s="39"/>
      <c r="X1049" s="39"/>
      <c r="Y1049" s="39"/>
      <c r="Z1049" s="39"/>
    </row>
    <row r="1050" spans="1:26">
      <c r="A1050" s="34"/>
      <c r="B1050" s="40" t="s">
        <v>720</v>
      </c>
      <c r="C1050" s="39"/>
      <c r="D1050" s="39"/>
      <c r="E1050" s="39"/>
      <c r="F1050" s="39"/>
      <c r="G1050" s="39"/>
      <c r="H1050" s="39"/>
      <c r="I1050" s="39"/>
      <c r="J1050" s="39"/>
      <c r="K1050" s="39"/>
      <c r="L1050" s="39"/>
      <c r="M1050" s="39"/>
      <c r="N1050" s="39"/>
      <c r="O1050" s="39"/>
      <c r="P1050" s="39"/>
      <c r="Q1050" s="39"/>
      <c r="R1050" s="39"/>
      <c r="S1050" s="39"/>
      <c r="T1050" s="39"/>
      <c r="U1050" s="39"/>
      <c r="V1050" s="39"/>
      <c r="W1050" s="39"/>
      <c r="X1050" s="39"/>
      <c r="Y1050" s="39"/>
      <c r="Z1050" s="39"/>
    </row>
    <row r="1051" spans="1:26">
      <c r="A1051" s="34"/>
      <c r="B1051" s="40" t="s">
        <v>721</v>
      </c>
      <c r="C1051" s="39"/>
      <c r="D1051" s="39"/>
      <c r="E1051" s="39"/>
      <c r="F1051" s="39"/>
      <c r="G1051" s="39"/>
      <c r="H1051" s="39"/>
      <c r="I1051" s="39"/>
      <c r="J1051" s="39"/>
      <c r="K1051" s="39"/>
      <c r="L1051" s="39"/>
      <c r="M1051" s="39"/>
      <c r="N1051" s="39"/>
      <c r="O1051" s="39"/>
      <c r="P1051" s="39"/>
      <c r="Q1051" s="39"/>
      <c r="R1051" s="39"/>
      <c r="S1051" s="39"/>
      <c r="T1051" s="39"/>
      <c r="U1051" s="39"/>
      <c r="V1051" s="39"/>
      <c r="W1051" s="39"/>
      <c r="X1051" s="39"/>
      <c r="Y1051" s="39"/>
      <c r="Z1051" s="39"/>
    </row>
    <row r="1052" spans="1:26">
      <c r="A1052" s="34"/>
      <c r="B1052" s="40" t="s">
        <v>722</v>
      </c>
      <c r="C1052" s="39"/>
      <c r="D1052" s="39"/>
      <c r="E1052" s="39"/>
      <c r="F1052" s="39"/>
      <c r="G1052" s="39"/>
      <c r="H1052" s="39"/>
      <c r="I1052" s="39"/>
      <c r="J1052" s="39"/>
      <c r="K1052" s="39"/>
      <c r="L1052" s="39"/>
      <c r="M1052" s="39"/>
      <c r="N1052" s="39"/>
      <c r="O1052" s="39"/>
      <c r="P1052" s="39"/>
      <c r="Q1052" s="39"/>
      <c r="R1052" s="39"/>
      <c r="S1052" s="39"/>
      <c r="T1052" s="39"/>
      <c r="U1052" s="39"/>
      <c r="V1052" s="39"/>
      <c r="W1052" s="39"/>
      <c r="X1052" s="39"/>
      <c r="Y1052" s="39"/>
      <c r="Z1052" s="39"/>
    </row>
    <row r="1053" spans="1:26">
      <c r="A1053" s="34"/>
      <c r="B1053" s="40" t="s">
        <v>570</v>
      </c>
      <c r="C1053" s="39"/>
      <c r="D1053" s="39"/>
      <c r="E1053" s="39"/>
      <c r="F1053" s="39"/>
      <c r="G1053" s="39"/>
      <c r="H1053" s="39"/>
      <c r="I1053" s="39"/>
      <c r="J1053" s="39"/>
      <c r="K1053" s="39"/>
      <c r="L1053" s="39"/>
      <c r="M1053" s="39"/>
      <c r="N1053" s="39"/>
      <c r="O1053" s="39"/>
      <c r="P1053" s="39"/>
      <c r="Q1053" s="39"/>
      <c r="R1053" s="39"/>
      <c r="S1053" s="39"/>
      <c r="T1053" s="39"/>
      <c r="U1053" s="39"/>
      <c r="V1053" s="39"/>
      <c r="W1053" s="39"/>
      <c r="X1053" s="39"/>
      <c r="Y1053" s="39"/>
      <c r="Z1053" s="39"/>
    </row>
    <row r="1054" spans="1:26">
      <c r="A1054" s="34" t="s">
        <v>147</v>
      </c>
      <c r="B1054" s="40" t="s">
        <v>571</v>
      </c>
      <c r="C1054" s="39"/>
      <c r="D1054" s="39"/>
      <c r="E1054" s="39"/>
      <c r="F1054" s="39"/>
      <c r="G1054" s="39"/>
      <c r="H1054" s="39"/>
      <c r="I1054" s="39"/>
      <c r="J1054" s="39"/>
      <c r="K1054" s="39"/>
      <c r="L1054" s="39"/>
      <c r="M1054" s="39"/>
      <c r="N1054" s="39"/>
      <c r="O1054" s="39"/>
      <c r="P1054" s="39"/>
      <c r="Q1054" s="39"/>
      <c r="R1054" s="39"/>
      <c r="S1054" s="39"/>
      <c r="T1054" s="39"/>
      <c r="U1054" s="39"/>
      <c r="V1054" s="39"/>
      <c r="W1054" s="39"/>
      <c r="X1054" s="39"/>
      <c r="Y1054" s="39"/>
      <c r="Z1054" s="39"/>
    </row>
    <row r="1055" spans="1:26">
      <c r="A1055" s="34"/>
      <c r="B1055" s="40" t="s">
        <v>909</v>
      </c>
      <c r="C1055" s="39"/>
      <c r="D1055" s="39"/>
      <c r="E1055" s="39"/>
      <c r="F1055" s="39"/>
      <c r="G1055" s="39"/>
      <c r="H1055" s="39"/>
      <c r="I1055" s="39"/>
      <c r="J1055" s="39"/>
      <c r="K1055" s="39"/>
      <c r="L1055" s="39"/>
      <c r="M1055" s="39"/>
      <c r="N1055" s="39"/>
      <c r="O1055" s="39"/>
      <c r="P1055" s="39"/>
      <c r="Q1055" s="39"/>
      <c r="R1055" s="39"/>
      <c r="S1055" s="39"/>
      <c r="T1055" s="39"/>
      <c r="U1055" s="39"/>
      <c r="V1055" s="39"/>
      <c r="W1055" s="39"/>
      <c r="X1055" s="39"/>
      <c r="Y1055" s="39"/>
      <c r="Z1055" s="39"/>
    </row>
    <row r="1056" spans="1:26" ht="25.5">
      <c r="A1056" s="34"/>
      <c r="B1056" s="40" t="s">
        <v>118</v>
      </c>
      <c r="C1056" s="39"/>
      <c r="D1056" s="39"/>
      <c r="E1056" s="39"/>
      <c r="F1056" s="39"/>
      <c r="G1056" s="39"/>
      <c r="H1056" s="39"/>
      <c r="I1056" s="39"/>
      <c r="J1056" s="39"/>
      <c r="K1056" s="39"/>
      <c r="L1056" s="39"/>
      <c r="M1056" s="39"/>
      <c r="N1056" s="39"/>
      <c r="O1056" s="39"/>
      <c r="P1056" s="39"/>
      <c r="Q1056" s="39"/>
      <c r="R1056" s="39"/>
      <c r="S1056" s="39"/>
      <c r="T1056" s="39"/>
      <c r="U1056" s="39"/>
      <c r="V1056" s="39"/>
      <c r="W1056" s="39"/>
      <c r="X1056" s="39"/>
      <c r="Y1056" s="39"/>
      <c r="Z1056" s="39"/>
    </row>
  </sheetData>
  <pageMargins left="0.98425196850393704" right="0.19685039370078741" top="0.78740157480314965" bottom="0.78740157480314965" header="0.31496062992125984" footer="0.31496062992125984"/>
  <pageSetup paperSize="9"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851"/>
  <sheetViews>
    <sheetView view="pageBreakPreview" topLeftCell="A326" zoomScaleNormal="150" zoomScaleSheetLayoutView="100" workbookViewId="0">
      <selection activeCell="B334" sqref="B334"/>
    </sheetView>
  </sheetViews>
  <sheetFormatPr defaultColWidth="12.625" defaultRowHeight="14.25"/>
  <cols>
    <col min="1" max="1" width="5.125" style="323" bestFit="1" customWidth="1"/>
    <col min="2" max="2" width="35" style="323" customWidth="1"/>
    <col min="3" max="3" width="5.125" style="323" bestFit="1" customWidth="1"/>
    <col min="4" max="4" width="10.125" style="323" customWidth="1"/>
    <col min="5" max="5" width="13.125" style="323" customWidth="1"/>
    <col min="6" max="6" width="13.625" style="323" customWidth="1"/>
    <col min="7" max="18" width="8.625" customWidth="1"/>
  </cols>
  <sheetData>
    <row r="1" spans="1:18">
      <c r="A1" s="344"/>
      <c r="B1" s="313"/>
      <c r="C1" s="308" t="s">
        <v>910</v>
      </c>
      <c r="D1" s="308" t="s">
        <v>911</v>
      </c>
      <c r="E1" s="309" t="s">
        <v>912</v>
      </c>
      <c r="F1" s="309" t="s">
        <v>913</v>
      </c>
      <c r="G1" s="71"/>
      <c r="H1" s="71"/>
      <c r="I1" s="71"/>
      <c r="J1" s="71"/>
      <c r="K1" s="71"/>
      <c r="L1" s="71"/>
      <c r="M1" s="71"/>
      <c r="N1" s="71"/>
      <c r="O1" s="71"/>
      <c r="P1" s="71"/>
      <c r="Q1" s="71"/>
      <c r="R1" s="71"/>
    </row>
    <row r="2" spans="1:18">
      <c r="A2" s="344"/>
      <c r="B2" s="313"/>
      <c r="C2" s="308"/>
      <c r="D2" s="308"/>
      <c r="E2" s="309"/>
      <c r="F2" s="309"/>
      <c r="G2" s="71"/>
      <c r="H2" s="71"/>
      <c r="I2" s="71"/>
      <c r="J2" s="71"/>
      <c r="K2" s="71"/>
      <c r="L2" s="71"/>
      <c r="M2" s="71"/>
      <c r="N2" s="71"/>
      <c r="O2" s="71"/>
      <c r="P2" s="71"/>
      <c r="Q2" s="71"/>
      <c r="R2" s="71"/>
    </row>
    <row r="3" spans="1:18" ht="15.75">
      <c r="A3" s="345" t="s">
        <v>15</v>
      </c>
      <c r="B3" s="346" t="s">
        <v>16</v>
      </c>
      <c r="C3" s="325"/>
      <c r="D3" s="326"/>
      <c r="E3" s="327"/>
      <c r="F3" s="327"/>
      <c r="G3" s="281"/>
      <c r="H3" s="71"/>
      <c r="I3" s="71"/>
      <c r="J3" s="71"/>
      <c r="K3" s="71"/>
      <c r="L3" s="71"/>
      <c r="M3" s="71"/>
      <c r="N3" s="71"/>
      <c r="O3" s="71"/>
      <c r="P3" s="71"/>
      <c r="Q3" s="71"/>
      <c r="R3" s="71"/>
    </row>
    <row r="4" spans="1:18">
      <c r="A4" s="344"/>
      <c r="B4" s="313"/>
      <c r="C4" s="312"/>
      <c r="D4" s="312"/>
      <c r="E4" s="312"/>
      <c r="F4" s="312"/>
      <c r="G4" s="280"/>
      <c r="H4" s="71"/>
      <c r="I4" s="72"/>
      <c r="J4" s="71"/>
      <c r="K4" s="71"/>
      <c r="L4" s="71"/>
      <c r="M4" s="71"/>
      <c r="N4" s="71"/>
      <c r="O4" s="71"/>
      <c r="P4" s="71"/>
      <c r="Q4" s="71"/>
      <c r="R4" s="71"/>
    </row>
    <row r="5" spans="1:18" ht="15.75">
      <c r="A5" s="345" t="s">
        <v>5</v>
      </c>
      <c r="B5" s="346" t="s">
        <v>17</v>
      </c>
      <c r="C5" s="308"/>
      <c r="D5" s="312"/>
      <c r="E5" s="309"/>
      <c r="F5" s="332"/>
      <c r="G5" s="279"/>
      <c r="H5" s="71"/>
      <c r="I5" s="73"/>
      <c r="J5" s="72"/>
      <c r="K5" s="72"/>
      <c r="L5" s="72"/>
      <c r="M5" s="72"/>
      <c r="N5" s="72"/>
      <c r="O5" s="72"/>
      <c r="P5" s="72"/>
      <c r="Q5" s="72"/>
      <c r="R5" s="72"/>
    </row>
    <row r="6" spans="1:18" s="74" customFormat="1" ht="12.75">
      <c r="A6" s="75"/>
      <c r="B6" s="347"/>
      <c r="C6" s="305"/>
      <c r="D6" s="76"/>
      <c r="E6" s="303"/>
      <c r="F6" s="303"/>
      <c r="G6" s="71"/>
      <c r="H6" s="279"/>
      <c r="J6" s="73"/>
      <c r="K6" s="73"/>
      <c r="L6" s="73"/>
      <c r="M6" s="73"/>
      <c r="N6" s="293"/>
      <c r="O6" s="73"/>
      <c r="P6" s="73"/>
      <c r="Q6" s="73"/>
      <c r="R6" s="73"/>
    </row>
    <row r="7" spans="1:18" s="74" customFormat="1" ht="127.5">
      <c r="A7" s="75" t="s">
        <v>89</v>
      </c>
      <c r="B7" s="306" t="s">
        <v>1770</v>
      </c>
      <c r="C7" s="305" t="s">
        <v>914</v>
      </c>
      <c r="D7" s="76">
        <v>1</v>
      </c>
      <c r="E7" s="303"/>
      <c r="F7" s="303">
        <f>+D7*E7</f>
        <v>0</v>
      </c>
      <c r="G7" s="419"/>
      <c r="H7" s="419"/>
      <c r="I7" s="419"/>
      <c r="J7" s="73"/>
      <c r="K7" s="73"/>
      <c r="L7" s="73"/>
      <c r="M7" s="293"/>
      <c r="N7" s="73"/>
      <c r="O7" s="73"/>
      <c r="P7" s="73"/>
      <c r="Q7" s="73"/>
      <c r="R7" s="73"/>
    </row>
    <row r="8" spans="1:18" s="74" customFormat="1" ht="12.75">
      <c r="A8" s="75"/>
      <c r="B8" s="347"/>
      <c r="C8" s="305"/>
      <c r="D8" s="76"/>
      <c r="E8" s="303"/>
      <c r="F8" s="303"/>
      <c r="G8" s="73"/>
      <c r="H8" s="73"/>
      <c r="I8" s="73"/>
      <c r="J8" s="73"/>
      <c r="K8" s="73"/>
      <c r="L8" s="73"/>
      <c r="M8" s="73"/>
      <c r="N8" s="73"/>
      <c r="O8" s="73"/>
      <c r="P8" s="73"/>
      <c r="Q8" s="73"/>
      <c r="R8" s="73"/>
    </row>
    <row r="9" spans="1:18" s="74" customFormat="1" ht="51">
      <c r="A9" s="75" t="s">
        <v>103</v>
      </c>
      <c r="B9" s="306" t="s">
        <v>1052</v>
      </c>
      <c r="C9" s="305" t="s">
        <v>914</v>
      </c>
      <c r="D9" s="76">
        <v>1</v>
      </c>
      <c r="E9" s="303"/>
      <c r="F9" s="303">
        <f>+D9*E9</f>
        <v>0</v>
      </c>
      <c r="G9" s="73"/>
      <c r="H9" s="73"/>
      <c r="I9" s="73"/>
      <c r="J9" s="73"/>
      <c r="K9" s="73"/>
      <c r="L9" s="73"/>
      <c r="M9" s="73"/>
      <c r="N9" s="73"/>
      <c r="O9" s="73"/>
      <c r="P9" s="73"/>
      <c r="Q9" s="73"/>
      <c r="R9" s="73"/>
    </row>
    <row r="10" spans="1:18" s="74" customFormat="1" ht="12.75">
      <c r="A10" s="75"/>
      <c r="B10" s="347"/>
      <c r="C10" s="305"/>
      <c r="D10" s="76"/>
      <c r="E10" s="303"/>
      <c r="F10" s="303"/>
      <c r="G10" s="73"/>
      <c r="H10" s="73"/>
      <c r="I10" s="73"/>
      <c r="J10" s="73"/>
      <c r="K10" s="73"/>
      <c r="L10" s="73"/>
      <c r="M10" s="73"/>
      <c r="N10" s="73"/>
      <c r="O10" s="73"/>
      <c r="P10" s="73"/>
      <c r="Q10" s="73"/>
      <c r="R10" s="73"/>
    </row>
    <row r="11" spans="1:18" s="74" customFormat="1" ht="63.75">
      <c r="A11" s="75" t="s">
        <v>105</v>
      </c>
      <c r="B11" s="306" t="s">
        <v>1095</v>
      </c>
      <c r="C11" s="305" t="s">
        <v>914</v>
      </c>
      <c r="D11" s="76">
        <v>1</v>
      </c>
      <c r="E11" s="303"/>
      <c r="F11" s="303">
        <f>+D11*E11</f>
        <v>0</v>
      </c>
      <c r="G11" s="73"/>
      <c r="H11" s="73"/>
      <c r="I11" s="73"/>
      <c r="J11" s="73"/>
      <c r="K11" s="73"/>
      <c r="L11" s="73"/>
      <c r="M11" s="73"/>
      <c r="N11" s="73"/>
      <c r="O11" s="73"/>
      <c r="P11" s="73"/>
      <c r="Q11" s="73"/>
      <c r="R11" s="73"/>
    </row>
    <row r="12" spans="1:18" s="74" customFormat="1" ht="12.75">
      <c r="A12" s="75"/>
      <c r="B12" s="306"/>
      <c r="C12" s="305"/>
      <c r="D12" s="76"/>
      <c r="E12" s="303"/>
      <c r="F12" s="303"/>
      <c r="G12" s="73"/>
      <c r="H12" s="73"/>
      <c r="I12" s="73"/>
      <c r="J12" s="73"/>
      <c r="K12" s="73"/>
      <c r="L12" s="73"/>
      <c r="M12" s="73"/>
      <c r="N12" s="73"/>
      <c r="O12" s="73"/>
      <c r="P12" s="73"/>
      <c r="Q12" s="73"/>
      <c r="R12" s="73"/>
    </row>
    <row r="13" spans="1:18" s="74" customFormat="1" ht="51">
      <c r="A13" s="75" t="s">
        <v>107</v>
      </c>
      <c r="B13" s="313" t="s">
        <v>1771</v>
      </c>
      <c r="C13" s="308" t="s">
        <v>914</v>
      </c>
      <c r="D13" s="312">
        <v>1</v>
      </c>
      <c r="E13" s="309"/>
      <c r="F13" s="309">
        <f>+D13*E13</f>
        <v>0</v>
      </c>
      <c r="G13" s="73"/>
      <c r="H13" s="73"/>
      <c r="I13" s="73"/>
      <c r="J13" s="73"/>
      <c r="K13" s="73"/>
      <c r="L13" s="73"/>
      <c r="M13" s="73"/>
      <c r="N13" s="73"/>
      <c r="O13" s="73"/>
      <c r="P13" s="73"/>
      <c r="Q13" s="73"/>
      <c r="R13" s="73"/>
    </row>
    <row r="14" spans="1:18" s="74" customFormat="1" ht="12.75">
      <c r="A14" s="75"/>
      <c r="B14" s="313"/>
      <c r="C14" s="308"/>
      <c r="D14" s="312"/>
      <c r="E14" s="309"/>
      <c r="F14" s="309"/>
      <c r="G14" s="73"/>
      <c r="H14" s="73"/>
      <c r="I14" s="73"/>
      <c r="J14" s="73"/>
      <c r="K14" s="73"/>
      <c r="L14" s="73"/>
      <c r="M14" s="73"/>
      <c r="N14" s="73"/>
      <c r="O14" s="73"/>
      <c r="P14" s="73"/>
      <c r="Q14" s="73"/>
      <c r="R14" s="73"/>
    </row>
    <row r="15" spans="1:18" s="74" customFormat="1" ht="38.25">
      <c r="A15" s="75" t="s">
        <v>147</v>
      </c>
      <c r="B15" s="313" t="s">
        <v>1096</v>
      </c>
      <c r="C15" s="308" t="s">
        <v>914</v>
      </c>
      <c r="D15" s="312">
        <v>1</v>
      </c>
      <c r="E15" s="309"/>
      <c r="F15" s="309">
        <f>+D15*E15</f>
        <v>0</v>
      </c>
      <c r="G15" s="73"/>
      <c r="H15" s="274"/>
      <c r="I15" s="73"/>
      <c r="J15" s="73"/>
      <c r="K15" s="73"/>
      <c r="L15" s="73"/>
      <c r="M15" s="73"/>
      <c r="N15" s="73"/>
      <c r="O15" s="296"/>
      <c r="P15" s="73"/>
      <c r="Q15" s="73"/>
      <c r="R15" s="73"/>
    </row>
    <row r="16" spans="1:18" s="74" customFormat="1" ht="12.75">
      <c r="A16" s="75"/>
      <c r="B16" s="313"/>
      <c r="C16" s="308"/>
      <c r="D16" s="312"/>
      <c r="E16" s="309"/>
      <c r="F16" s="309"/>
      <c r="G16" s="73"/>
      <c r="H16" s="73"/>
      <c r="I16" s="73"/>
      <c r="J16" s="73"/>
      <c r="K16" s="73"/>
      <c r="L16" s="73"/>
      <c r="M16" s="73"/>
      <c r="N16" s="73"/>
      <c r="O16" s="73"/>
      <c r="P16" s="73"/>
      <c r="Q16" s="73"/>
      <c r="R16" s="73"/>
    </row>
    <row r="17" spans="1:18" s="74" customFormat="1" ht="38.25">
      <c r="A17" s="75" t="s">
        <v>149</v>
      </c>
      <c r="B17" s="313" t="s">
        <v>1097</v>
      </c>
      <c r="C17" s="308" t="s">
        <v>914</v>
      </c>
      <c r="D17" s="312">
        <v>1</v>
      </c>
      <c r="E17" s="309"/>
      <c r="F17" s="309">
        <f>+D17*E17</f>
        <v>0</v>
      </c>
      <c r="G17" s="73"/>
      <c r="H17" s="73"/>
      <c r="I17" s="73"/>
      <c r="J17" s="73"/>
      <c r="K17" s="73"/>
      <c r="L17" s="73"/>
      <c r="M17" s="73"/>
      <c r="N17" s="73"/>
      <c r="O17" s="73"/>
      <c r="P17" s="73"/>
      <c r="Q17" s="73"/>
      <c r="R17" s="73"/>
    </row>
    <row r="18" spans="1:18" s="74" customFormat="1" ht="12.75">
      <c r="A18" s="75"/>
      <c r="B18" s="313"/>
      <c r="C18" s="308"/>
      <c r="D18" s="312"/>
      <c r="E18" s="309"/>
      <c r="F18" s="309"/>
      <c r="G18" s="73"/>
      <c r="H18" s="73"/>
      <c r="I18" s="73"/>
      <c r="J18" s="73"/>
      <c r="K18" s="73"/>
      <c r="L18" s="73"/>
      <c r="M18" s="73"/>
      <c r="N18" s="73"/>
      <c r="O18" s="73"/>
      <c r="P18" s="73"/>
      <c r="Q18" s="73"/>
      <c r="R18" s="73"/>
    </row>
    <row r="19" spans="1:18" s="74" customFormat="1" ht="25.5">
      <c r="A19" s="75" t="s">
        <v>151</v>
      </c>
      <c r="B19" s="313" t="s">
        <v>1098</v>
      </c>
      <c r="C19" s="308" t="s">
        <v>914</v>
      </c>
      <c r="D19" s="312">
        <v>1</v>
      </c>
      <c r="E19" s="309"/>
      <c r="F19" s="309">
        <f>+D19*E19</f>
        <v>0</v>
      </c>
      <c r="G19" s="73"/>
      <c r="H19" s="73"/>
      <c r="I19" s="73"/>
      <c r="J19" s="73"/>
      <c r="K19" s="73"/>
      <c r="L19" s="73"/>
      <c r="M19" s="73"/>
      <c r="N19" s="73"/>
      <c r="O19" s="73"/>
      <c r="P19" s="73"/>
      <c r="Q19" s="73"/>
      <c r="R19" s="73"/>
    </row>
    <row r="20" spans="1:18" s="74" customFormat="1" ht="12.75">
      <c r="A20" s="75"/>
      <c r="B20" s="306"/>
      <c r="C20" s="305"/>
      <c r="D20" s="76"/>
      <c r="E20" s="303"/>
      <c r="F20" s="303"/>
      <c r="G20" s="73"/>
      <c r="H20" s="73"/>
      <c r="I20" s="73"/>
      <c r="J20" s="73"/>
      <c r="K20" s="73"/>
      <c r="L20" s="73"/>
      <c r="M20" s="73"/>
      <c r="N20" s="73"/>
      <c r="O20" s="73"/>
      <c r="P20" s="73"/>
      <c r="Q20" s="73"/>
      <c r="R20" s="73"/>
    </row>
    <row r="21" spans="1:18" s="74" customFormat="1" ht="63.75">
      <c r="A21" s="75" t="s">
        <v>153</v>
      </c>
      <c r="B21" s="313" t="s">
        <v>1409</v>
      </c>
      <c r="C21" s="308" t="s">
        <v>914</v>
      </c>
      <c r="D21" s="312">
        <v>1</v>
      </c>
      <c r="E21" s="309"/>
      <c r="F21" s="309">
        <f>+D21*E21</f>
        <v>0</v>
      </c>
      <c r="G21" s="73"/>
      <c r="H21" s="274"/>
      <c r="I21" s="73"/>
      <c r="J21" s="73"/>
      <c r="K21" s="73"/>
      <c r="L21" s="73"/>
      <c r="M21" s="73"/>
      <c r="N21" s="73"/>
      <c r="O21" s="293"/>
      <c r="P21" s="73"/>
      <c r="Q21" s="73"/>
      <c r="R21" s="73"/>
    </row>
    <row r="22" spans="1:18" s="74" customFormat="1" ht="12.75">
      <c r="A22" s="75"/>
      <c r="B22" s="313"/>
      <c r="C22" s="308"/>
      <c r="D22" s="312"/>
      <c r="E22" s="309"/>
      <c r="F22" s="309"/>
      <c r="G22" s="73"/>
      <c r="H22" s="274"/>
      <c r="I22" s="73"/>
      <c r="J22" s="73"/>
      <c r="K22" s="73"/>
      <c r="L22" s="73"/>
      <c r="M22" s="73"/>
      <c r="N22" s="73"/>
      <c r="O22" s="293"/>
      <c r="P22" s="73"/>
      <c r="Q22" s="73"/>
      <c r="R22" s="73"/>
    </row>
    <row r="23" spans="1:18" s="74" customFormat="1" ht="25.5">
      <c r="A23" s="75" t="s">
        <v>154</v>
      </c>
      <c r="B23" s="313" t="s">
        <v>1772</v>
      </c>
      <c r="C23" s="308" t="s">
        <v>914</v>
      </c>
      <c r="D23" s="312">
        <v>1</v>
      </c>
      <c r="E23" s="309"/>
      <c r="F23" s="309">
        <f>+D23*E23</f>
        <v>0</v>
      </c>
      <c r="G23" s="73"/>
      <c r="H23" s="274"/>
      <c r="I23" s="73"/>
      <c r="J23" s="73"/>
      <c r="K23" s="73"/>
      <c r="L23" s="73"/>
      <c r="M23" s="73"/>
      <c r="N23" s="73"/>
      <c r="O23" s="293"/>
      <c r="P23" s="73"/>
      <c r="Q23" s="73"/>
      <c r="R23" s="73"/>
    </row>
    <row r="24" spans="1:18" s="74" customFormat="1" ht="12.75">
      <c r="A24" s="75"/>
      <c r="B24" s="306"/>
      <c r="C24" s="305"/>
      <c r="D24" s="76"/>
      <c r="E24" s="303"/>
      <c r="F24" s="303"/>
      <c r="G24" s="73"/>
      <c r="H24" s="73"/>
      <c r="I24" s="73"/>
      <c r="J24" s="73"/>
      <c r="K24" s="73"/>
      <c r="L24" s="73"/>
      <c r="M24" s="73"/>
      <c r="N24" s="73"/>
      <c r="O24" s="73"/>
      <c r="P24" s="73"/>
      <c r="Q24" s="73"/>
      <c r="R24" s="73"/>
    </row>
    <row r="25" spans="1:18" ht="15" thickBot="1">
      <c r="A25" s="344"/>
      <c r="B25" s="348" t="s">
        <v>915</v>
      </c>
      <c r="C25" s="342"/>
      <c r="D25" s="349"/>
      <c r="E25" s="350"/>
      <c r="F25" s="336">
        <f>SUM(F7:F24)</f>
        <v>0</v>
      </c>
      <c r="G25" s="71"/>
      <c r="H25" s="71"/>
      <c r="I25" s="71"/>
      <c r="J25" s="71"/>
      <c r="K25" s="71"/>
      <c r="L25" s="71"/>
      <c r="M25" s="71"/>
      <c r="N25" s="71"/>
      <c r="O25" s="71"/>
      <c r="P25" s="71"/>
      <c r="Q25" s="71"/>
      <c r="R25" s="71"/>
    </row>
    <row r="26" spans="1:18" ht="16.5" thickTop="1">
      <c r="A26" s="345" t="s">
        <v>6</v>
      </c>
      <c r="B26" s="346" t="s">
        <v>1049</v>
      </c>
      <c r="C26" s="308"/>
      <c r="D26" s="312"/>
      <c r="E26" s="309"/>
      <c r="F26" s="332"/>
      <c r="G26" s="71"/>
      <c r="H26" s="71"/>
      <c r="I26" s="71"/>
      <c r="J26" s="71"/>
      <c r="K26" s="71"/>
      <c r="L26" s="71"/>
      <c r="M26" s="71"/>
      <c r="N26" s="71"/>
      <c r="O26" s="71"/>
      <c r="P26" s="71"/>
      <c r="Q26" s="71"/>
      <c r="R26" s="71"/>
    </row>
    <row r="27" spans="1:18" s="74" customFormat="1" ht="12.75">
      <c r="A27" s="75"/>
      <c r="B27" s="347"/>
      <c r="C27" s="305"/>
      <c r="D27" s="76"/>
      <c r="E27" s="303"/>
      <c r="F27" s="303"/>
      <c r="G27" s="73"/>
      <c r="H27" s="73"/>
      <c r="I27" s="73"/>
      <c r="J27" s="73"/>
      <c r="K27" s="73"/>
      <c r="L27" s="73"/>
      <c r="M27" s="73"/>
      <c r="N27" s="73"/>
      <c r="O27" s="73"/>
      <c r="P27" s="73"/>
      <c r="Q27" s="73"/>
      <c r="R27" s="73"/>
    </row>
    <row r="28" spans="1:18" s="74" customFormat="1" ht="105" customHeight="1">
      <c r="A28" s="75" t="s">
        <v>89</v>
      </c>
      <c r="B28" s="306" t="s">
        <v>1757</v>
      </c>
      <c r="C28" s="305"/>
      <c r="D28" s="76"/>
      <c r="E28" s="303"/>
      <c r="F28" s="303"/>
      <c r="G28" s="417"/>
      <c r="H28" s="417"/>
      <c r="I28" s="417"/>
      <c r="J28" s="417"/>
      <c r="K28" s="73"/>
      <c r="L28" s="73"/>
      <c r="M28" s="73"/>
      <c r="N28" s="73"/>
      <c r="O28" s="293"/>
      <c r="P28" s="73"/>
      <c r="Q28" s="73"/>
      <c r="R28" s="73"/>
    </row>
    <row r="29" spans="1:18" s="74" customFormat="1" ht="38.25">
      <c r="A29" s="75" t="s">
        <v>925</v>
      </c>
      <c r="B29" s="306" t="s">
        <v>1204</v>
      </c>
      <c r="C29" s="305" t="s">
        <v>917</v>
      </c>
      <c r="D29" s="76">
        <v>35.5</v>
      </c>
      <c r="E29" s="303"/>
      <c r="F29" s="303">
        <f>+D29*E29</f>
        <v>0</v>
      </c>
      <c r="G29" s="73"/>
      <c r="H29" s="73"/>
      <c r="I29" s="73"/>
      <c r="J29" s="73"/>
      <c r="K29" s="73"/>
      <c r="L29" s="73"/>
      <c r="M29" s="73"/>
      <c r="N29" s="73"/>
      <c r="O29" s="73"/>
      <c r="P29" s="73"/>
      <c r="Q29" s="73"/>
      <c r="R29" s="73"/>
    </row>
    <row r="30" spans="1:18" s="74" customFormat="1" ht="25.5">
      <c r="A30" s="75" t="s">
        <v>927</v>
      </c>
      <c r="B30" s="306" t="s">
        <v>1205</v>
      </c>
      <c r="C30" s="305" t="s">
        <v>917</v>
      </c>
      <c r="D30" s="76">
        <v>21.2</v>
      </c>
      <c r="E30" s="303"/>
      <c r="F30" s="303">
        <f t="shared" ref="F30:F54" si="0">+D30*E30</f>
        <v>0</v>
      </c>
      <c r="G30" s="73"/>
      <c r="H30" s="73"/>
      <c r="I30" s="73"/>
      <c r="J30" s="73"/>
      <c r="K30" s="73"/>
      <c r="L30" s="73"/>
      <c r="M30" s="73"/>
      <c r="N30" s="73"/>
      <c r="O30" s="73"/>
      <c r="P30" s="73"/>
      <c r="Q30" s="73"/>
      <c r="R30" s="73"/>
    </row>
    <row r="31" spans="1:18" s="74" customFormat="1" ht="12.75">
      <c r="A31" s="75" t="s">
        <v>944</v>
      </c>
      <c r="B31" s="306" t="s">
        <v>1206</v>
      </c>
      <c r="C31" s="305" t="s">
        <v>926</v>
      </c>
      <c r="D31" s="76">
        <v>6</v>
      </c>
      <c r="E31" s="303"/>
      <c r="F31" s="303">
        <f t="shared" si="0"/>
        <v>0</v>
      </c>
      <c r="G31" s="73"/>
      <c r="H31" s="73"/>
      <c r="I31" s="73"/>
      <c r="J31" s="73"/>
      <c r="K31" s="73"/>
      <c r="L31" s="73"/>
      <c r="M31" s="73"/>
      <c r="N31" s="73"/>
      <c r="O31" s="73"/>
      <c r="P31" s="73"/>
      <c r="Q31" s="73"/>
      <c r="R31" s="73"/>
    </row>
    <row r="32" spans="1:18" s="74" customFormat="1" ht="25.5">
      <c r="A32" s="75" t="s">
        <v>945</v>
      </c>
      <c r="B32" s="306" t="s">
        <v>1207</v>
      </c>
      <c r="C32" s="305" t="s">
        <v>916</v>
      </c>
      <c r="D32" s="76">
        <v>30.2</v>
      </c>
      <c r="E32" s="303"/>
      <c r="F32" s="303">
        <f t="shared" si="0"/>
        <v>0</v>
      </c>
      <c r="G32" s="73"/>
      <c r="H32" s="73"/>
      <c r="I32" s="73"/>
      <c r="J32" s="73"/>
      <c r="K32" s="73"/>
      <c r="L32" s="73"/>
      <c r="M32" s="73"/>
      <c r="N32" s="73"/>
      <c r="O32" s="73"/>
      <c r="P32" s="73"/>
      <c r="Q32" s="73"/>
      <c r="R32" s="73"/>
    </row>
    <row r="33" spans="1:18" s="74" customFormat="1" ht="12.75">
      <c r="A33" s="75" t="s">
        <v>957</v>
      </c>
      <c r="B33" s="306" t="s">
        <v>1208</v>
      </c>
      <c r="C33" s="305" t="s">
        <v>917</v>
      </c>
      <c r="D33" s="76">
        <v>6.8</v>
      </c>
      <c r="E33" s="303"/>
      <c r="F33" s="303">
        <f t="shared" si="0"/>
        <v>0</v>
      </c>
      <c r="G33" s="73"/>
      <c r="H33" s="73"/>
      <c r="I33" s="73"/>
      <c r="J33" s="73"/>
      <c r="K33" s="73"/>
      <c r="L33" s="73"/>
      <c r="M33" s="73"/>
      <c r="N33" s="73"/>
      <c r="O33" s="73"/>
      <c r="P33" s="73"/>
      <c r="Q33" s="73"/>
      <c r="R33" s="73"/>
    </row>
    <row r="34" spans="1:18" s="74" customFormat="1" ht="25.5">
      <c r="A34" s="75" t="s">
        <v>958</v>
      </c>
      <c r="B34" s="306" t="s">
        <v>1209</v>
      </c>
      <c r="C34" s="305" t="s">
        <v>916</v>
      </c>
      <c r="D34" s="76">
        <v>7</v>
      </c>
      <c r="E34" s="303"/>
      <c r="F34" s="303">
        <f t="shared" si="0"/>
        <v>0</v>
      </c>
      <c r="G34" s="73"/>
      <c r="H34" s="73"/>
      <c r="I34" s="73"/>
      <c r="J34" s="73"/>
      <c r="K34" s="73"/>
      <c r="L34" s="73"/>
      <c r="M34" s="73"/>
      <c r="N34" s="73"/>
      <c r="O34" s="73"/>
      <c r="P34" s="73"/>
      <c r="Q34" s="73"/>
      <c r="R34" s="73"/>
    </row>
    <row r="35" spans="1:18" s="74" customFormat="1" ht="25.5">
      <c r="A35" s="75" t="s">
        <v>959</v>
      </c>
      <c r="B35" s="306" t="s">
        <v>1210</v>
      </c>
      <c r="C35" s="305" t="s">
        <v>916</v>
      </c>
      <c r="D35" s="76">
        <v>4.0999999999999996</v>
      </c>
      <c r="E35" s="303"/>
      <c r="F35" s="303">
        <f t="shared" si="0"/>
        <v>0</v>
      </c>
      <c r="G35" s="73"/>
      <c r="H35" s="73"/>
      <c r="I35" s="73"/>
      <c r="J35" s="73"/>
      <c r="K35" s="73"/>
      <c r="L35" s="73"/>
      <c r="M35" s="73"/>
      <c r="N35" s="73"/>
      <c r="O35" s="73"/>
      <c r="P35" s="73"/>
      <c r="Q35" s="73"/>
      <c r="R35" s="73"/>
    </row>
    <row r="36" spans="1:18" s="74" customFormat="1" ht="12.75">
      <c r="A36" s="75" t="s">
        <v>960</v>
      </c>
      <c r="B36" s="306" t="s">
        <v>1211</v>
      </c>
      <c r="C36" s="305" t="s">
        <v>916</v>
      </c>
      <c r="D36" s="76">
        <v>4.9000000000000004</v>
      </c>
      <c r="E36" s="303"/>
      <c r="F36" s="303">
        <f t="shared" si="0"/>
        <v>0</v>
      </c>
      <c r="G36" s="73"/>
      <c r="H36" s="73"/>
      <c r="I36" s="73"/>
      <c r="J36" s="73"/>
      <c r="K36" s="73"/>
      <c r="L36" s="73"/>
      <c r="M36" s="73"/>
      <c r="N36" s="73"/>
      <c r="O36" s="73"/>
      <c r="P36" s="73"/>
      <c r="Q36" s="73"/>
      <c r="R36" s="73"/>
    </row>
    <row r="37" spans="1:18" s="74" customFormat="1" ht="25.5">
      <c r="A37" s="75" t="s">
        <v>961</v>
      </c>
      <c r="B37" s="306" t="s">
        <v>1212</v>
      </c>
      <c r="C37" s="305" t="s">
        <v>916</v>
      </c>
      <c r="D37" s="76">
        <v>5.8</v>
      </c>
      <c r="E37" s="303"/>
      <c r="F37" s="303">
        <f t="shared" si="0"/>
        <v>0</v>
      </c>
      <c r="G37" s="73"/>
      <c r="H37" s="73"/>
      <c r="I37" s="73"/>
      <c r="J37" s="73"/>
      <c r="K37" s="73"/>
      <c r="L37" s="73"/>
      <c r="M37" s="73"/>
      <c r="N37" s="73"/>
      <c r="O37" s="73"/>
      <c r="P37" s="73"/>
      <c r="Q37" s="73"/>
      <c r="R37" s="73"/>
    </row>
    <row r="38" spans="1:18" s="74" customFormat="1" ht="51">
      <c r="A38" s="75" t="s">
        <v>962</v>
      </c>
      <c r="B38" s="306" t="s">
        <v>1213</v>
      </c>
      <c r="C38" s="305" t="s">
        <v>914</v>
      </c>
      <c r="D38" s="76">
        <v>1</v>
      </c>
      <c r="E38" s="303"/>
      <c r="F38" s="303">
        <f t="shared" si="0"/>
        <v>0</v>
      </c>
      <c r="G38" s="73"/>
      <c r="H38" s="73"/>
      <c r="I38" s="73"/>
      <c r="J38" s="73"/>
      <c r="K38" s="73"/>
      <c r="L38" s="73"/>
      <c r="M38" s="73"/>
      <c r="N38" s="73"/>
      <c r="O38" s="73"/>
      <c r="P38" s="73"/>
      <c r="Q38" s="73"/>
      <c r="R38" s="73"/>
    </row>
    <row r="39" spans="1:18" s="74" customFormat="1" ht="12.75">
      <c r="A39" s="75"/>
      <c r="B39" s="306"/>
      <c r="C39" s="305"/>
      <c r="D39" s="76"/>
      <c r="E39" s="303"/>
      <c r="F39" s="303"/>
      <c r="G39" s="73"/>
      <c r="H39" s="73"/>
      <c r="I39" s="73"/>
      <c r="J39" s="73"/>
      <c r="K39" s="73"/>
      <c r="L39" s="73"/>
      <c r="M39" s="73"/>
      <c r="N39" s="73"/>
      <c r="O39" s="73"/>
      <c r="P39" s="73"/>
      <c r="Q39" s="73"/>
      <c r="R39" s="73"/>
    </row>
    <row r="40" spans="1:18" s="74" customFormat="1" ht="63.75">
      <c r="A40" s="75" t="s">
        <v>103</v>
      </c>
      <c r="B40" s="306" t="s">
        <v>1203</v>
      </c>
      <c r="C40" s="305"/>
      <c r="D40" s="76"/>
      <c r="E40" s="303"/>
      <c r="F40" s="303"/>
      <c r="G40" s="73"/>
      <c r="H40" s="73"/>
      <c r="I40" s="73"/>
      <c r="J40" s="73"/>
      <c r="K40" s="73"/>
      <c r="L40" s="73"/>
      <c r="M40" s="73"/>
      <c r="N40" s="73"/>
      <c r="O40" s="73"/>
      <c r="P40" s="73"/>
      <c r="Q40" s="73"/>
      <c r="R40" s="73"/>
    </row>
    <row r="41" spans="1:18" s="74" customFormat="1" ht="12.75">
      <c r="A41" s="75" t="s">
        <v>946</v>
      </c>
      <c r="B41" s="306" t="s">
        <v>1214</v>
      </c>
      <c r="C41" s="305" t="s">
        <v>926</v>
      </c>
      <c r="D41" s="76">
        <v>18</v>
      </c>
      <c r="E41" s="303"/>
      <c r="F41" s="303">
        <f t="shared" si="0"/>
        <v>0</v>
      </c>
      <c r="G41" s="73"/>
      <c r="H41" s="73"/>
      <c r="I41" s="73"/>
      <c r="J41" s="73"/>
      <c r="K41" s="73"/>
      <c r="L41" s="73"/>
      <c r="M41" s="73"/>
      <c r="N41" s="73"/>
      <c r="O41" s="73"/>
      <c r="P41" s="73"/>
      <c r="Q41" s="73"/>
      <c r="R41" s="73"/>
    </row>
    <row r="42" spans="1:18" s="74" customFormat="1" ht="25.5">
      <c r="A42" s="75" t="s">
        <v>947</v>
      </c>
      <c r="B42" s="306" t="s">
        <v>1222</v>
      </c>
      <c r="C42" s="305" t="s">
        <v>914</v>
      </c>
      <c r="D42" s="76">
        <v>1</v>
      </c>
      <c r="E42" s="303"/>
      <c r="F42" s="303">
        <f t="shared" si="0"/>
        <v>0</v>
      </c>
      <c r="G42" s="73"/>
      <c r="H42" s="73"/>
      <c r="I42" s="73"/>
      <c r="J42" s="73"/>
      <c r="K42" s="73"/>
      <c r="L42" s="73"/>
      <c r="M42" s="73"/>
      <c r="N42" s="73"/>
      <c r="O42" s="73"/>
      <c r="P42" s="73"/>
      <c r="Q42" s="73"/>
      <c r="R42" s="73"/>
    </row>
    <row r="43" spans="1:18" s="74" customFormat="1" ht="25.5">
      <c r="A43" s="75" t="s">
        <v>948</v>
      </c>
      <c r="B43" s="306" t="s">
        <v>1223</v>
      </c>
      <c r="C43" s="305" t="s">
        <v>917</v>
      </c>
      <c r="D43" s="76">
        <v>60</v>
      </c>
      <c r="E43" s="303"/>
      <c r="F43" s="303">
        <f t="shared" si="0"/>
        <v>0</v>
      </c>
      <c r="G43" s="73"/>
      <c r="H43" s="73"/>
      <c r="I43" s="73"/>
      <c r="J43" s="73"/>
      <c r="K43" s="73"/>
      <c r="L43" s="73"/>
      <c r="M43" s="73"/>
      <c r="N43" s="73"/>
      <c r="O43" s="73"/>
      <c r="P43" s="73"/>
      <c r="Q43" s="73"/>
      <c r="R43" s="73"/>
    </row>
    <row r="44" spans="1:18" s="74" customFormat="1" ht="25.5">
      <c r="A44" s="75" t="s">
        <v>949</v>
      </c>
      <c r="B44" s="306" t="s">
        <v>1181</v>
      </c>
      <c r="C44" s="305" t="s">
        <v>917</v>
      </c>
      <c r="D44" s="76">
        <v>35.4</v>
      </c>
      <c r="E44" s="303"/>
      <c r="F44" s="303">
        <f t="shared" si="0"/>
        <v>0</v>
      </c>
      <c r="G44" s="73"/>
      <c r="H44" s="73"/>
      <c r="I44" s="73"/>
      <c r="J44" s="73"/>
      <c r="K44" s="73"/>
      <c r="L44" s="73"/>
      <c r="M44" s="73"/>
      <c r="N44" s="73"/>
      <c r="O44" s="73"/>
      <c r="P44" s="73"/>
      <c r="Q44" s="73"/>
      <c r="R44" s="73"/>
    </row>
    <row r="45" spans="1:18" s="74" customFormat="1" ht="25.5">
      <c r="A45" s="75" t="s">
        <v>973</v>
      </c>
      <c r="B45" s="306" t="s">
        <v>1215</v>
      </c>
      <c r="C45" s="305" t="s">
        <v>916</v>
      </c>
      <c r="D45" s="76">
        <v>4.5</v>
      </c>
      <c r="E45" s="303"/>
      <c r="F45" s="303">
        <f t="shared" si="0"/>
        <v>0</v>
      </c>
      <c r="G45" s="73"/>
      <c r="H45" s="73"/>
      <c r="I45" s="73"/>
      <c r="J45" s="73"/>
      <c r="K45" s="73"/>
      <c r="L45" s="73"/>
      <c r="M45" s="73"/>
      <c r="N45" s="73"/>
      <c r="O45" s="73"/>
      <c r="P45" s="73"/>
      <c r="Q45" s="73"/>
      <c r="R45" s="73"/>
    </row>
    <row r="46" spans="1:18" s="74" customFormat="1" ht="12.75">
      <c r="A46" s="75" t="s">
        <v>974</v>
      </c>
      <c r="B46" s="306" t="s">
        <v>1216</v>
      </c>
      <c r="C46" s="305" t="s">
        <v>917</v>
      </c>
      <c r="D46" s="76">
        <v>11.7</v>
      </c>
      <c r="E46" s="303"/>
      <c r="F46" s="303">
        <f t="shared" si="0"/>
        <v>0</v>
      </c>
      <c r="G46" s="73"/>
      <c r="H46" s="73"/>
      <c r="I46" s="73"/>
      <c r="J46" s="73"/>
      <c r="K46" s="73"/>
      <c r="L46" s="73"/>
      <c r="M46" s="73"/>
      <c r="N46" s="73"/>
      <c r="O46" s="73"/>
      <c r="P46" s="73"/>
      <c r="Q46" s="73"/>
      <c r="R46" s="73"/>
    </row>
    <row r="47" spans="1:18" s="74" customFormat="1" ht="25.5">
      <c r="A47" s="75" t="s">
        <v>975</v>
      </c>
      <c r="B47" s="306" t="s">
        <v>1226</v>
      </c>
      <c r="C47" s="305" t="s">
        <v>917</v>
      </c>
      <c r="D47" s="76">
        <v>36.799999999999997</v>
      </c>
      <c r="E47" s="303"/>
      <c r="F47" s="303">
        <f t="shared" si="0"/>
        <v>0</v>
      </c>
      <c r="G47" s="73"/>
      <c r="H47" s="73"/>
      <c r="I47" s="73"/>
      <c r="J47" s="73"/>
      <c r="K47" s="73"/>
      <c r="L47" s="73"/>
      <c r="M47" s="73"/>
      <c r="N47" s="73"/>
      <c r="O47" s="73"/>
      <c r="P47" s="73"/>
      <c r="Q47" s="73"/>
      <c r="R47" s="73"/>
    </row>
    <row r="48" spans="1:18" s="74" customFormat="1" ht="38.25">
      <c r="A48" s="75" t="s">
        <v>999</v>
      </c>
      <c r="B48" s="306" t="s">
        <v>1224</v>
      </c>
      <c r="C48" s="305" t="s">
        <v>917</v>
      </c>
      <c r="D48" s="76">
        <v>24</v>
      </c>
      <c r="E48" s="303"/>
      <c r="F48" s="303">
        <f t="shared" si="0"/>
        <v>0</v>
      </c>
      <c r="G48" s="73"/>
      <c r="H48" s="73"/>
      <c r="I48" s="73"/>
      <c r="J48" s="73"/>
      <c r="K48" s="73"/>
      <c r="L48" s="73"/>
      <c r="M48" s="73"/>
      <c r="N48" s="73"/>
      <c r="O48" s="73"/>
      <c r="P48" s="73"/>
      <c r="Q48" s="73"/>
      <c r="R48" s="73"/>
    </row>
    <row r="49" spans="1:18" s="74" customFormat="1" ht="38.25">
      <c r="A49" s="75" t="s">
        <v>1000</v>
      </c>
      <c r="B49" s="306" t="s">
        <v>1225</v>
      </c>
      <c r="C49" s="305" t="s">
        <v>917</v>
      </c>
      <c r="D49" s="76">
        <v>99</v>
      </c>
      <c r="E49" s="303"/>
      <c r="F49" s="303">
        <f t="shared" si="0"/>
        <v>0</v>
      </c>
      <c r="G49" s="73"/>
      <c r="H49" s="73"/>
      <c r="I49" s="73"/>
      <c r="J49" s="73"/>
      <c r="K49" s="73"/>
      <c r="L49" s="73"/>
      <c r="M49" s="73"/>
      <c r="N49" s="73"/>
      <c r="O49" s="73"/>
      <c r="P49" s="73"/>
      <c r="Q49" s="73"/>
      <c r="R49" s="73"/>
    </row>
    <row r="50" spans="1:18" s="74" customFormat="1" ht="38.25">
      <c r="A50" s="75" t="s">
        <v>1031</v>
      </c>
      <c r="B50" s="306" t="s">
        <v>1227</v>
      </c>
      <c r="C50" s="305" t="s">
        <v>917</v>
      </c>
      <c r="D50" s="76">
        <v>191</v>
      </c>
      <c r="E50" s="303"/>
      <c r="F50" s="303">
        <f t="shared" si="0"/>
        <v>0</v>
      </c>
      <c r="G50" s="73"/>
      <c r="H50" s="73"/>
      <c r="I50" s="73"/>
      <c r="J50" s="73"/>
      <c r="K50" s="73"/>
      <c r="L50" s="73"/>
      <c r="M50" s="73"/>
      <c r="N50" s="73"/>
      <c r="O50" s="73"/>
      <c r="P50" s="73"/>
      <c r="Q50" s="73"/>
      <c r="R50" s="73"/>
    </row>
    <row r="51" spans="1:18" s="74" customFormat="1" ht="38.25">
      <c r="A51" s="75" t="s">
        <v>1032</v>
      </c>
      <c r="B51" s="306" t="s">
        <v>1228</v>
      </c>
      <c r="C51" s="305" t="s">
        <v>917</v>
      </c>
      <c r="D51" s="76">
        <v>48.8</v>
      </c>
      <c r="E51" s="303"/>
      <c r="F51" s="303">
        <f t="shared" si="0"/>
        <v>0</v>
      </c>
      <c r="G51" s="73"/>
      <c r="H51" s="73"/>
      <c r="I51" s="73"/>
      <c r="J51" s="73"/>
      <c r="K51" s="73"/>
      <c r="L51" s="73"/>
      <c r="M51" s="73"/>
      <c r="N51" s="73"/>
      <c r="O51" s="73"/>
      <c r="P51" s="73"/>
      <c r="Q51" s="73"/>
      <c r="R51" s="73"/>
    </row>
    <row r="52" spans="1:18" s="74" customFormat="1" ht="51">
      <c r="A52" s="75" t="s">
        <v>1229</v>
      </c>
      <c r="B52" s="306" t="s">
        <v>1773</v>
      </c>
      <c r="C52" s="305" t="s">
        <v>914</v>
      </c>
      <c r="D52" s="76">
        <v>1</v>
      </c>
      <c r="E52" s="303"/>
      <c r="F52" s="303">
        <f t="shared" si="0"/>
        <v>0</v>
      </c>
      <c r="G52" s="73"/>
      <c r="H52" s="73"/>
      <c r="I52" s="73"/>
      <c r="J52" s="73"/>
      <c r="K52" s="73"/>
      <c r="L52" s="73"/>
      <c r="M52" s="73"/>
      <c r="N52" s="73"/>
      <c r="O52" s="73"/>
      <c r="P52" s="73"/>
      <c r="Q52" s="73"/>
      <c r="R52" s="73"/>
    </row>
    <row r="53" spans="1:18" s="275" customFormat="1" ht="122.1" customHeight="1">
      <c r="A53" s="75" t="s">
        <v>1230</v>
      </c>
      <c r="B53" s="306" t="s">
        <v>1758</v>
      </c>
      <c r="C53" s="305" t="s">
        <v>916</v>
      </c>
      <c r="D53" s="76">
        <v>0.6</v>
      </c>
      <c r="E53" s="303"/>
      <c r="F53" s="303">
        <f t="shared" ref="F53" si="1">+D53*E53</f>
        <v>0</v>
      </c>
      <c r="G53" s="274"/>
      <c r="H53" s="274"/>
      <c r="I53" s="274"/>
      <c r="J53" s="274"/>
      <c r="K53" s="274"/>
      <c r="L53" s="274"/>
      <c r="M53" s="274"/>
      <c r="N53" s="274"/>
      <c r="O53" s="293"/>
      <c r="P53" s="274"/>
      <c r="Q53" s="274"/>
      <c r="R53" s="274"/>
    </row>
    <row r="54" spans="1:18" s="74" customFormat="1" ht="63.75">
      <c r="A54" s="75" t="s">
        <v>1756</v>
      </c>
      <c r="B54" s="306" t="s">
        <v>1051</v>
      </c>
      <c r="C54" s="305" t="s">
        <v>933</v>
      </c>
      <c r="D54" s="76">
        <v>100</v>
      </c>
      <c r="E54" s="303"/>
      <c r="F54" s="303">
        <f t="shared" si="0"/>
        <v>0</v>
      </c>
      <c r="G54" s="73"/>
      <c r="H54" s="73"/>
      <c r="I54" s="73"/>
      <c r="J54" s="73"/>
      <c r="K54" s="73"/>
      <c r="L54" s="73"/>
      <c r="M54" s="73"/>
      <c r="N54" s="73"/>
      <c r="O54" s="73"/>
      <c r="P54" s="73"/>
      <c r="Q54" s="73"/>
      <c r="R54" s="73"/>
    </row>
    <row r="55" spans="1:18" s="74" customFormat="1" ht="12.75">
      <c r="A55" s="75"/>
      <c r="B55" s="77"/>
      <c r="C55" s="77"/>
      <c r="D55" s="77"/>
      <c r="E55" s="303"/>
      <c r="F55" s="303"/>
      <c r="G55" s="73"/>
      <c r="H55" s="73"/>
      <c r="I55" s="73"/>
      <c r="J55" s="73"/>
      <c r="K55" s="73"/>
      <c r="L55" s="73"/>
      <c r="M55" s="73"/>
      <c r="N55" s="73"/>
      <c r="O55" s="73"/>
      <c r="P55" s="73"/>
      <c r="Q55" s="73"/>
      <c r="R55" s="73"/>
    </row>
    <row r="56" spans="1:18" ht="15" thickBot="1">
      <c r="A56" s="344"/>
      <c r="B56" s="348" t="s">
        <v>1050</v>
      </c>
      <c r="C56" s="342"/>
      <c r="D56" s="349"/>
      <c r="E56" s="350"/>
      <c r="F56" s="336">
        <f>SUM(F28:F55)</f>
        <v>0</v>
      </c>
      <c r="G56" s="71"/>
      <c r="H56" s="71"/>
      <c r="I56" s="71"/>
      <c r="J56" s="71"/>
      <c r="K56" s="71"/>
      <c r="L56" s="71"/>
      <c r="M56" s="71"/>
      <c r="N56" s="71"/>
      <c r="O56" s="71"/>
      <c r="P56" s="71"/>
      <c r="Q56" s="71"/>
      <c r="R56" s="71"/>
    </row>
    <row r="57" spans="1:18" ht="16.5" thickTop="1">
      <c r="A57" s="345" t="s">
        <v>7</v>
      </c>
      <c r="B57" s="346" t="s">
        <v>1116</v>
      </c>
      <c r="C57" s="308"/>
      <c r="D57" s="312"/>
      <c r="E57" s="309"/>
      <c r="F57" s="332"/>
      <c r="G57" s="71"/>
      <c r="H57" s="71"/>
      <c r="I57" s="71"/>
      <c r="J57" s="71"/>
      <c r="K57" s="71"/>
      <c r="L57" s="71"/>
      <c r="M57" s="71"/>
      <c r="N57" s="71"/>
      <c r="O57" s="71"/>
      <c r="P57" s="71"/>
      <c r="Q57" s="71"/>
      <c r="R57" s="71"/>
    </row>
    <row r="58" spans="1:18">
      <c r="A58" s="351"/>
      <c r="B58" s="352"/>
      <c r="C58" s="308"/>
      <c r="D58" s="312"/>
      <c r="E58" s="309"/>
      <c r="F58" s="332"/>
      <c r="G58" s="279"/>
      <c r="H58" s="71"/>
      <c r="I58" s="71"/>
      <c r="J58" s="71"/>
      <c r="K58" s="71"/>
      <c r="L58" s="71"/>
      <c r="M58" s="71"/>
      <c r="N58" s="71"/>
      <c r="O58" s="71"/>
      <c r="P58" s="71"/>
      <c r="Q58" s="71"/>
      <c r="R58" s="71"/>
    </row>
    <row r="59" spans="1:18" ht="51">
      <c r="A59" s="344" t="s">
        <v>89</v>
      </c>
      <c r="B59" s="313" t="s">
        <v>1148</v>
      </c>
      <c r="C59" s="308"/>
      <c r="D59" s="312"/>
      <c r="E59" s="309"/>
      <c r="F59" s="309"/>
      <c r="G59" s="71"/>
      <c r="H59" s="71"/>
      <c r="I59" s="71"/>
      <c r="J59" s="71"/>
      <c r="K59" s="71"/>
      <c r="L59" s="71"/>
      <c r="M59" s="71"/>
      <c r="N59" s="71"/>
      <c r="O59" s="71"/>
      <c r="P59" s="71"/>
      <c r="Q59" s="71"/>
      <c r="R59" s="71"/>
    </row>
    <row r="60" spans="1:18">
      <c r="A60" s="344" t="s">
        <v>925</v>
      </c>
      <c r="B60" s="313" t="s">
        <v>1117</v>
      </c>
      <c r="C60" s="308" t="s">
        <v>916</v>
      </c>
      <c r="D60" s="312">
        <v>15.8</v>
      </c>
      <c r="E60" s="309"/>
      <c r="F60" s="309">
        <f>+D60*E60</f>
        <v>0</v>
      </c>
      <c r="G60" s="281"/>
      <c r="H60" s="279"/>
      <c r="I60" s="71"/>
      <c r="J60" s="71"/>
      <c r="K60" s="71"/>
      <c r="L60" s="71"/>
      <c r="M60" s="71"/>
      <c r="N60" s="71"/>
      <c r="O60" s="71"/>
      <c r="P60" s="71"/>
      <c r="Q60" s="71"/>
      <c r="R60" s="71"/>
    </row>
    <row r="61" spans="1:18">
      <c r="A61" s="344" t="s">
        <v>927</v>
      </c>
      <c r="B61" s="313" t="s">
        <v>993</v>
      </c>
      <c r="C61" s="308" t="s">
        <v>916</v>
      </c>
      <c r="D61" s="312">
        <v>11</v>
      </c>
      <c r="E61" s="309"/>
      <c r="F61" s="309">
        <f t="shared" ref="F61" si="2">+D61*E61</f>
        <v>0</v>
      </c>
      <c r="G61" s="279"/>
      <c r="H61" s="279"/>
      <c r="I61" s="71"/>
      <c r="J61" s="71"/>
      <c r="K61" s="71"/>
      <c r="L61" s="71"/>
      <c r="M61" s="71"/>
      <c r="N61" s="71"/>
      <c r="O61" s="71"/>
      <c r="P61" s="71"/>
      <c r="Q61" s="71"/>
      <c r="R61" s="71"/>
    </row>
    <row r="62" spans="1:18">
      <c r="A62" s="344"/>
      <c r="B62" s="313"/>
      <c r="C62" s="308"/>
      <c r="D62" s="312"/>
      <c r="E62" s="309"/>
      <c r="F62" s="309"/>
      <c r="G62" s="71"/>
      <c r="H62" s="71"/>
      <c r="I62" s="71"/>
      <c r="J62" s="71"/>
      <c r="K62" s="71"/>
      <c r="L62" s="71"/>
      <c r="M62" s="71"/>
      <c r="N62" s="71"/>
      <c r="O62" s="71"/>
      <c r="P62" s="71"/>
      <c r="Q62" s="71"/>
      <c r="R62" s="71"/>
    </row>
    <row r="63" spans="1:18" ht="38.25">
      <c r="A63" s="344" t="s">
        <v>103</v>
      </c>
      <c r="B63" s="313" t="s">
        <v>1125</v>
      </c>
      <c r="C63" s="308"/>
      <c r="D63" s="312"/>
      <c r="E63" s="309"/>
      <c r="F63" s="309"/>
      <c r="G63" s="71"/>
      <c r="H63" s="71"/>
      <c r="I63" s="71"/>
      <c r="J63" s="71"/>
      <c r="K63" s="71"/>
      <c r="L63" s="71"/>
      <c r="M63" s="71"/>
      <c r="N63" s="71"/>
      <c r="O63" s="71"/>
      <c r="P63" s="71"/>
      <c r="Q63" s="71"/>
      <c r="R63" s="71"/>
    </row>
    <row r="64" spans="1:18">
      <c r="A64" s="344" t="s">
        <v>946</v>
      </c>
      <c r="B64" s="313" t="s">
        <v>1231</v>
      </c>
      <c r="C64" s="308" t="s">
        <v>916</v>
      </c>
      <c r="D64" s="312">
        <v>120</v>
      </c>
      <c r="E64" s="309"/>
      <c r="F64" s="309">
        <f>+D64*E64</f>
        <v>0</v>
      </c>
      <c r="G64" s="71"/>
      <c r="H64" s="71"/>
      <c r="I64" s="71"/>
      <c r="J64" s="71"/>
      <c r="K64" s="71"/>
      <c r="L64" s="71"/>
      <c r="M64" s="71"/>
      <c r="N64" s="71"/>
      <c r="O64" s="71"/>
      <c r="P64" s="71"/>
      <c r="Q64" s="71"/>
      <c r="R64" s="71"/>
    </row>
    <row r="65" spans="1:18">
      <c r="A65" s="344" t="s">
        <v>947</v>
      </c>
      <c r="B65" s="313" t="s">
        <v>1124</v>
      </c>
      <c r="C65" s="308" t="s">
        <v>916</v>
      </c>
      <c r="D65" s="309">
        <v>72</v>
      </c>
      <c r="E65" s="309"/>
      <c r="F65" s="309">
        <f>+D65*E65</f>
        <v>0</v>
      </c>
      <c r="G65" s="71"/>
      <c r="H65" s="71"/>
      <c r="I65" s="71"/>
      <c r="J65" s="71"/>
      <c r="K65" s="71"/>
      <c r="L65" s="71"/>
      <c r="M65" s="71"/>
      <c r="N65" s="71"/>
      <c r="O65" s="71"/>
      <c r="P65" s="71"/>
      <c r="Q65" s="71"/>
      <c r="R65" s="71"/>
    </row>
    <row r="66" spans="1:18">
      <c r="A66" s="344"/>
      <c r="B66" s="313"/>
      <c r="C66" s="308"/>
      <c r="D66" s="312"/>
      <c r="E66" s="309"/>
      <c r="F66" s="309"/>
      <c r="G66" s="71"/>
      <c r="H66" s="71"/>
      <c r="I66" s="71"/>
      <c r="J66" s="71"/>
      <c r="K66" s="71"/>
      <c r="L66" s="71"/>
      <c r="M66" s="71"/>
      <c r="N66" s="71"/>
      <c r="O66" s="71"/>
      <c r="P66" s="71"/>
      <c r="Q66" s="71"/>
      <c r="R66" s="71"/>
    </row>
    <row r="67" spans="1:18" ht="89.25">
      <c r="A67" s="344" t="s">
        <v>105</v>
      </c>
      <c r="B67" s="313" t="s">
        <v>1239</v>
      </c>
      <c r="C67" s="308"/>
      <c r="D67" s="309"/>
      <c r="E67" s="309"/>
      <c r="F67" s="309"/>
      <c r="G67" s="71"/>
      <c r="H67" s="71"/>
      <c r="I67" s="71"/>
      <c r="J67" s="71"/>
      <c r="K67" s="71"/>
      <c r="L67" s="71"/>
      <c r="M67" s="71"/>
      <c r="N67" s="71"/>
      <c r="O67" s="71"/>
      <c r="P67" s="71"/>
      <c r="Q67" s="71"/>
      <c r="R67" s="71"/>
    </row>
    <row r="68" spans="1:18">
      <c r="A68" s="344" t="s">
        <v>950</v>
      </c>
      <c r="B68" s="313" t="s">
        <v>1231</v>
      </c>
      <c r="C68" s="308" t="s">
        <v>916</v>
      </c>
      <c r="D68" s="309">
        <v>780</v>
      </c>
      <c r="E68" s="309"/>
      <c r="F68" s="309">
        <f>+D68*E68</f>
        <v>0</v>
      </c>
      <c r="G68" s="71"/>
      <c r="H68" s="71"/>
      <c r="I68" s="71"/>
      <c r="J68" s="71"/>
      <c r="K68" s="71"/>
      <c r="L68" s="71"/>
      <c r="M68" s="71"/>
      <c r="N68" s="71"/>
      <c r="O68" s="71"/>
      <c r="P68" s="71"/>
      <c r="Q68" s="71"/>
      <c r="R68" s="71"/>
    </row>
    <row r="69" spans="1:18">
      <c r="A69" s="344" t="s">
        <v>953</v>
      </c>
      <c r="B69" s="313" t="s">
        <v>1124</v>
      </c>
      <c r="C69" s="308" t="s">
        <v>916</v>
      </c>
      <c r="D69" s="309">
        <v>334</v>
      </c>
      <c r="E69" s="309"/>
      <c r="F69" s="309">
        <f>+D69*E69</f>
        <v>0</v>
      </c>
      <c r="G69" s="71"/>
      <c r="H69" s="71"/>
      <c r="I69" s="71"/>
      <c r="J69" s="71"/>
      <c r="K69" s="71"/>
      <c r="L69" s="71"/>
      <c r="M69" s="71"/>
      <c r="N69" s="71"/>
      <c r="O69" s="71"/>
      <c r="P69" s="71"/>
      <c r="Q69" s="71"/>
      <c r="R69" s="71"/>
    </row>
    <row r="70" spans="1:18">
      <c r="A70" s="344"/>
      <c r="B70" s="313"/>
      <c r="C70" s="308"/>
      <c r="D70" s="312"/>
      <c r="E70" s="309"/>
      <c r="F70" s="309"/>
      <c r="G70" s="71"/>
      <c r="H70" s="71"/>
      <c r="I70" s="71"/>
      <c r="J70" s="71"/>
      <c r="K70" s="71"/>
      <c r="L70" s="71"/>
      <c r="M70" s="71"/>
      <c r="N70" s="71"/>
      <c r="O70" s="71"/>
      <c r="P70" s="71"/>
      <c r="Q70" s="71"/>
      <c r="R70" s="71"/>
    </row>
    <row r="71" spans="1:18" ht="89.25">
      <c r="A71" s="344" t="s">
        <v>107</v>
      </c>
      <c r="B71" s="313" t="s">
        <v>1238</v>
      </c>
      <c r="C71" s="308"/>
      <c r="D71" s="312"/>
      <c r="E71" s="309"/>
      <c r="F71" s="309"/>
      <c r="G71" s="71"/>
      <c r="H71" s="71"/>
      <c r="I71" s="71"/>
      <c r="J71" s="71"/>
      <c r="K71" s="71"/>
      <c r="L71" s="71"/>
      <c r="M71" s="71"/>
      <c r="N71" s="71"/>
      <c r="O71" s="71"/>
      <c r="P71" s="71"/>
      <c r="Q71" s="71"/>
      <c r="R71" s="71"/>
    </row>
    <row r="72" spans="1:18">
      <c r="A72" s="344" t="s">
        <v>919</v>
      </c>
      <c r="B72" s="313" t="s">
        <v>1231</v>
      </c>
      <c r="C72" s="308" t="s">
        <v>916</v>
      </c>
      <c r="D72" s="309">
        <v>520</v>
      </c>
      <c r="E72" s="309"/>
      <c r="F72" s="309">
        <f>+D72*E72</f>
        <v>0</v>
      </c>
      <c r="G72" s="71"/>
      <c r="H72" s="71"/>
      <c r="I72" s="71"/>
      <c r="J72" s="71"/>
      <c r="K72" s="71"/>
      <c r="L72" s="71"/>
      <c r="M72" s="71"/>
      <c r="N72" s="71"/>
      <c r="O72" s="71"/>
      <c r="P72" s="71"/>
      <c r="Q72" s="71"/>
      <c r="R72" s="71"/>
    </row>
    <row r="73" spans="1:18">
      <c r="A73" s="344" t="s">
        <v>920</v>
      </c>
      <c r="B73" s="313" t="s">
        <v>1124</v>
      </c>
      <c r="C73" s="308" t="s">
        <v>916</v>
      </c>
      <c r="D73" s="309">
        <v>72</v>
      </c>
      <c r="E73" s="309"/>
      <c r="F73" s="309">
        <f>+D73*E73</f>
        <v>0</v>
      </c>
      <c r="G73" s="71"/>
      <c r="H73" s="71"/>
      <c r="I73" s="71"/>
      <c r="J73" s="71"/>
      <c r="K73" s="71"/>
      <c r="L73" s="71"/>
      <c r="M73" s="71"/>
      <c r="N73" s="71"/>
      <c r="O73" s="71"/>
      <c r="P73" s="71"/>
      <c r="Q73" s="71"/>
      <c r="R73" s="71"/>
    </row>
    <row r="74" spans="1:18">
      <c r="A74" s="344"/>
      <c r="B74" s="313"/>
      <c r="C74" s="308"/>
      <c r="D74" s="312"/>
      <c r="E74" s="309"/>
      <c r="F74" s="309"/>
      <c r="G74" s="71"/>
      <c r="H74" s="71"/>
      <c r="I74" s="71"/>
      <c r="J74" s="71"/>
      <c r="K74" s="71"/>
      <c r="L74" s="71"/>
      <c r="M74" s="71"/>
      <c r="N74" s="71"/>
      <c r="O74" s="71"/>
      <c r="P74" s="71"/>
      <c r="Q74" s="71"/>
      <c r="R74" s="71"/>
    </row>
    <row r="75" spans="1:18" ht="38.25">
      <c r="A75" s="344" t="s">
        <v>147</v>
      </c>
      <c r="B75" s="313" t="s">
        <v>1810</v>
      </c>
      <c r="C75" s="308"/>
      <c r="D75" s="309"/>
      <c r="E75" s="309"/>
      <c r="F75" s="309"/>
      <c r="G75" s="71"/>
      <c r="H75" s="71"/>
      <c r="I75" s="71"/>
      <c r="J75" s="71"/>
      <c r="K75" s="71"/>
      <c r="L75" s="71"/>
      <c r="M75" s="71"/>
      <c r="N75" s="71"/>
      <c r="O75" s="71"/>
      <c r="P75" s="71"/>
      <c r="Q75" s="71"/>
      <c r="R75" s="71"/>
    </row>
    <row r="76" spans="1:18">
      <c r="A76" s="344" t="s">
        <v>922</v>
      </c>
      <c r="B76" s="313" t="s">
        <v>1118</v>
      </c>
      <c r="C76" s="308" t="s">
        <v>917</v>
      </c>
      <c r="D76" s="309">
        <v>31.5</v>
      </c>
      <c r="E76" s="309"/>
      <c r="F76" s="309">
        <f>+D76*E76</f>
        <v>0</v>
      </c>
      <c r="G76" s="281"/>
      <c r="H76" s="71"/>
      <c r="I76" s="71"/>
      <c r="J76" s="71"/>
      <c r="K76" s="71"/>
      <c r="L76" s="71"/>
      <c r="M76" s="71"/>
      <c r="N76" s="71"/>
      <c r="O76" s="71"/>
      <c r="P76" s="71"/>
      <c r="Q76" s="71"/>
      <c r="R76" s="71"/>
    </row>
    <row r="77" spans="1:18">
      <c r="A77" s="344" t="s">
        <v>1055</v>
      </c>
      <c r="B77" s="313" t="s">
        <v>1119</v>
      </c>
      <c r="C77" s="308" t="s">
        <v>917</v>
      </c>
      <c r="D77" s="309">
        <v>27.3</v>
      </c>
      <c r="E77" s="309"/>
      <c r="F77" s="309">
        <f t="shared" ref="F77:F80" si="3">+D77*E77</f>
        <v>0</v>
      </c>
      <c r="G77" s="281"/>
      <c r="H77" s="71"/>
      <c r="I77" s="71"/>
      <c r="J77" s="71"/>
      <c r="K77" s="71"/>
      <c r="L77" s="71"/>
      <c r="M77" s="71"/>
      <c r="N77" s="71"/>
      <c r="O77" s="71"/>
      <c r="P77" s="71"/>
      <c r="Q77" s="71"/>
      <c r="R77" s="71"/>
    </row>
    <row r="78" spans="1:18">
      <c r="A78" s="344" t="s">
        <v>1121</v>
      </c>
      <c r="B78" s="313" t="s">
        <v>1232</v>
      </c>
      <c r="C78" s="308" t="s">
        <v>917</v>
      </c>
      <c r="D78" s="309">
        <v>230.2</v>
      </c>
      <c r="E78" s="309"/>
      <c r="F78" s="309">
        <f t="shared" si="3"/>
        <v>0</v>
      </c>
      <c r="G78" s="280"/>
      <c r="H78" s="71"/>
      <c r="I78" s="71"/>
      <c r="J78" s="71"/>
      <c r="K78" s="71"/>
      <c r="L78" s="71"/>
      <c r="M78" s="71"/>
      <c r="N78" s="71"/>
      <c r="O78" s="71"/>
      <c r="P78" s="71"/>
      <c r="Q78" s="71"/>
      <c r="R78" s="71"/>
    </row>
    <row r="79" spans="1:18">
      <c r="A79" s="344" t="s">
        <v>1234</v>
      </c>
      <c r="B79" s="313" t="s">
        <v>1176</v>
      </c>
      <c r="C79" s="308" t="s">
        <v>917</v>
      </c>
      <c r="D79" s="309">
        <v>26</v>
      </c>
      <c r="E79" s="309"/>
      <c r="F79" s="309">
        <f t="shared" si="3"/>
        <v>0</v>
      </c>
      <c r="G79" s="71"/>
      <c r="H79" s="71"/>
      <c r="I79" s="71"/>
      <c r="J79" s="71"/>
      <c r="K79" s="71"/>
      <c r="L79" s="71"/>
      <c r="M79" s="71"/>
      <c r="N79" s="71"/>
      <c r="O79" s="71"/>
      <c r="P79" s="71"/>
      <c r="Q79" s="71"/>
      <c r="R79" s="71"/>
    </row>
    <row r="80" spans="1:18">
      <c r="A80" s="344" t="s">
        <v>1235</v>
      </c>
      <c r="B80" s="313" t="s">
        <v>1124</v>
      </c>
      <c r="C80" s="308" t="s">
        <v>917</v>
      </c>
      <c r="D80" s="309">
        <v>180.8</v>
      </c>
      <c r="E80" s="309"/>
      <c r="F80" s="309">
        <f t="shared" si="3"/>
        <v>0</v>
      </c>
      <c r="G80" s="281"/>
      <c r="H80" s="71"/>
      <c r="I80" s="71"/>
      <c r="J80" s="71"/>
      <c r="K80" s="71"/>
      <c r="L80" s="71"/>
      <c r="M80" s="71"/>
      <c r="N80" s="71"/>
      <c r="O80" s="71"/>
      <c r="P80" s="71"/>
      <c r="Q80" s="71"/>
      <c r="R80" s="71"/>
    </row>
    <row r="81" spans="1:18">
      <c r="A81" s="344"/>
      <c r="B81" s="313"/>
      <c r="C81" s="308"/>
      <c r="D81" s="309"/>
      <c r="E81" s="309"/>
      <c r="F81" s="309"/>
      <c r="G81" s="71"/>
      <c r="H81" s="71"/>
      <c r="I81" s="71"/>
      <c r="J81" s="71"/>
      <c r="K81" s="71"/>
      <c r="L81" s="71"/>
      <c r="M81" s="71"/>
      <c r="N81" s="71"/>
      <c r="O81" s="71"/>
      <c r="P81" s="71"/>
      <c r="Q81" s="71"/>
      <c r="R81" s="71"/>
    </row>
    <row r="82" spans="1:18" ht="25.5">
      <c r="A82" s="344" t="s">
        <v>149</v>
      </c>
      <c r="B82" s="313" t="s">
        <v>1774</v>
      </c>
      <c r="G82" s="279"/>
      <c r="H82" s="71"/>
      <c r="I82" s="71"/>
      <c r="J82" s="71"/>
      <c r="K82" s="71"/>
      <c r="L82" s="293"/>
      <c r="M82" s="71"/>
      <c r="N82" s="71"/>
      <c r="O82" s="71"/>
      <c r="P82" s="71"/>
      <c r="Q82" s="71"/>
      <c r="R82" s="71"/>
    </row>
    <row r="83" spans="1:18">
      <c r="A83" s="344" t="s">
        <v>994</v>
      </c>
      <c r="B83" s="313" t="s">
        <v>1118</v>
      </c>
      <c r="C83" s="308" t="s">
        <v>917</v>
      </c>
      <c r="D83" s="309">
        <v>34.700000000000003</v>
      </c>
      <c r="E83" s="309"/>
      <c r="F83" s="309">
        <f>+D83*E83</f>
        <v>0</v>
      </c>
      <c r="G83" s="281"/>
      <c r="H83" s="71"/>
      <c r="I83" s="71"/>
      <c r="J83" s="71"/>
      <c r="K83" s="71"/>
      <c r="L83" s="71"/>
      <c r="M83" s="71"/>
      <c r="N83" s="71"/>
      <c r="O83" s="71"/>
      <c r="P83" s="71"/>
      <c r="Q83" s="71"/>
      <c r="R83" s="71"/>
    </row>
    <row r="84" spans="1:18">
      <c r="A84" s="344" t="s">
        <v>995</v>
      </c>
      <c r="B84" s="313" t="s">
        <v>1119</v>
      </c>
      <c r="C84" s="308" t="s">
        <v>917</v>
      </c>
      <c r="D84" s="313">
        <v>30.1</v>
      </c>
      <c r="E84" s="309"/>
      <c r="F84" s="309">
        <f t="shared" ref="F84:F87" si="4">+D84*E84</f>
        <v>0</v>
      </c>
      <c r="G84" s="281"/>
      <c r="H84" s="71"/>
      <c r="I84" s="71"/>
      <c r="J84" s="71"/>
      <c r="K84" s="71"/>
      <c r="L84" s="71"/>
      <c r="M84" s="71"/>
      <c r="N84" s="71"/>
      <c r="O84" s="71"/>
      <c r="P84" s="71"/>
      <c r="Q84" s="71"/>
      <c r="R84" s="71"/>
    </row>
    <row r="85" spans="1:18">
      <c r="A85" s="344" t="s">
        <v>1005</v>
      </c>
      <c r="B85" s="313" t="s">
        <v>1232</v>
      </c>
      <c r="C85" s="308" t="s">
        <v>917</v>
      </c>
      <c r="D85" s="309">
        <v>276.2</v>
      </c>
      <c r="E85" s="309"/>
      <c r="F85" s="309">
        <f t="shared" si="4"/>
        <v>0</v>
      </c>
      <c r="G85" s="280"/>
      <c r="H85" s="71"/>
      <c r="I85" s="71"/>
      <c r="J85" s="71"/>
      <c r="K85" s="71"/>
      <c r="L85" s="71"/>
      <c r="M85" s="71"/>
      <c r="N85" s="71"/>
      <c r="O85" s="71"/>
      <c r="P85" s="71"/>
      <c r="Q85" s="71"/>
      <c r="R85" s="71"/>
    </row>
    <row r="86" spans="1:18">
      <c r="A86" s="344" t="s">
        <v>1006</v>
      </c>
      <c r="B86" s="313" t="s">
        <v>1176</v>
      </c>
      <c r="C86" s="308" t="s">
        <v>917</v>
      </c>
      <c r="D86" s="313">
        <v>24.8</v>
      </c>
      <c r="E86" s="309"/>
      <c r="F86" s="309">
        <f t="shared" si="4"/>
        <v>0</v>
      </c>
      <c r="G86" s="71"/>
      <c r="H86" s="279"/>
      <c r="I86" s="71"/>
      <c r="J86" s="71"/>
      <c r="K86" s="71"/>
      <c r="L86" s="71"/>
      <c r="M86" s="71"/>
      <c r="N86" s="71"/>
      <c r="O86" s="71"/>
      <c r="P86" s="71"/>
      <c r="Q86" s="71"/>
      <c r="R86" s="71"/>
    </row>
    <row r="87" spans="1:18">
      <c r="A87" s="344" t="s">
        <v>1236</v>
      </c>
      <c r="B87" s="313" t="s">
        <v>1124</v>
      </c>
      <c r="C87" s="308" t="s">
        <v>917</v>
      </c>
      <c r="D87" s="309">
        <v>198.9</v>
      </c>
      <c r="E87" s="309"/>
      <c r="F87" s="309">
        <f t="shared" si="4"/>
        <v>0</v>
      </c>
      <c r="G87" s="281"/>
      <c r="H87" s="71"/>
      <c r="I87" s="71"/>
      <c r="J87" s="71"/>
      <c r="K87" s="71"/>
      <c r="L87" s="71"/>
      <c r="M87" s="71"/>
      <c r="N87" s="71"/>
      <c r="O87" s="71"/>
      <c r="P87" s="71"/>
      <c r="Q87" s="71"/>
      <c r="R87" s="71"/>
    </row>
    <row r="88" spans="1:18">
      <c r="A88" s="344"/>
      <c r="B88" s="313"/>
      <c r="C88" s="308"/>
      <c r="D88" s="309"/>
      <c r="E88" s="309"/>
      <c r="F88" s="309"/>
      <c r="G88" s="71"/>
      <c r="H88" s="71"/>
      <c r="I88" s="71"/>
      <c r="J88" s="71"/>
      <c r="K88" s="71"/>
      <c r="L88" s="71"/>
      <c r="M88" s="71"/>
      <c r="N88" s="71"/>
      <c r="O88" s="71"/>
      <c r="P88" s="71"/>
      <c r="Q88" s="71"/>
      <c r="R88" s="71"/>
    </row>
    <row r="89" spans="1:18" ht="38.25">
      <c r="A89" s="344" t="s">
        <v>151</v>
      </c>
      <c r="B89" s="313" t="s">
        <v>1120</v>
      </c>
      <c r="C89" s="308"/>
      <c r="D89" s="309"/>
      <c r="E89" s="309"/>
      <c r="F89" s="309"/>
      <c r="G89" s="279"/>
      <c r="H89" s="71"/>
      <c r="I89" s="71"/>
      <c r="J89" s="71"/>
      <c r="K89" s="71"/>
      <c r="L89" s="294"/>
      <c r="M89" s="71"/>
      <c r="N89" s="71"/>
      <c r="O89" s="71"/>
      <c r="P89" s="71"/>
      <c r="Q89" s="71"/>
      <c r="R89" s="71"/>
    </row>
    <row r="90" spans="1:18">
      <c r="A90" s="344" t="s">
        <v>1001</v>
      </c>
      <c r="B90" s="313" t="s">
        <v>1118</v>
      </c>
      <c r="C90" s="308" t="s">
        <v>916</v>
      </c>
      <c r="D90" s="309">
        <v>6.3</v>
      </c>
      <c r="E90" s="309"/>
      <c r="F90" s="309">
        <f>+D90*E90</f>
        <v>0</v>
      </c>
      <c r="G90" s="281"/>
      <c r="H90" s="279"/>
      <c r="I90" s="71"/>
      <c r="J90" s="71"/>
      <c r="K90" s="71"/>
      <c r="L90" s="71"/>
      <c r="M90" s="71"/>
      <c r="N90" s="71"/>
      <c r="O90" s="71"/>
      <c r="P90" s="71"/>
      <c r="Q90" s="71"/>
      <c r="R90" s="71"/>
    </row>
    <row r="91" spans="1:18">
      <c r="A91" s="344" t="s">
        <v>1002</v>
      </c>
      <c r="B91" s="313" t="s">
        <v>1119</v>
      </c>
      <c r="C91" s="308" t="s">
        <v>916</v>
      </c>
      <c r="D91" s="309">
        <v>5.5</v>
      </c>
      <c r="E91" s="309"/>
      <c r="F91" s="309">
        <f>+D91*E91</f>
        <v>0</v>
      </c>
      <c r="G91" s="281"/>
      <c r="H91" s="279"/>
      <c r="I91" s="71"/>
      <c r="J91" s="71"/>
      <c r="K91" s="71"/>
      <c r="L91" s="71"/>
      <c r="M91" s="71"/>
      <c r="N91" s="71"/>
      <c r="O91" s="71"/>
      <c r="P91" s="71"/>
      <c r="Q91" s="71"/>
      <c r="R91" s="71"/>
    </row>
    <row r="92" spans="1:18">
      <c r="A92" s="344" t="s">
        <v>1003</v>
      </c>
      <c r="B92" s="313" t="s">
        <v>1232</v>
      </c>
      <c r="C92" s="308" t="s">
        <v>916</v>
      </c>
      <c r="D92" s="309">
        <v>115.1</v>
      </c>
      <c r="E92" s="309"/>
      <c r="F92" s="309">
        <f t="shared" ref="F92:F93" si="5">+D92*E92</f>
        <v>0</v>
      </c>
      <c r="G92" s="281"/>
      <c r="H92" s="279"/>
      <c r="I92" s="71"/>
      <c r="J92" s="71"/>
      <c r="K92" s="71"/>
      <c r="L92" s="71"/>
      <c r="M92" s="71"/>
      <c r="N92" s="71"/>
      <c r="O92" s="71"/>
      <c r="P92" s="71"/>
      <c r="Q92" s="71"/>
      <c r="R92" s="71"/>
    </row>
    <row r="93" spans="1:18">
      <c r="A93" s="344" t="s">
        <v>1011</v>
      </c>
      <c r="B93" s="313" t="s">
        <v>1176</v>
      </c>
      <c r="C93" s="308" t="s">
        <v>916</v>
      </c>
      <c r="D93" s="309">
        <v>11.3</v>
      </c>
      <c r="E93" s="309"/>
      <c r="F93" s="309">
        <f t="shared" si="5"/>
        <v>0</v>
      </c>
      <c r="G93" s="71"/>
      <c r="H93" s="279"/>
      <c r="I93" s="71"/>
      <c r="J93" s="71"/>
      <c r="K93" s="71"/>
      <c r="L93" s="71"/>
      <c r="M93" s="71"/>
      <c r="N93" s="71"/>
      <c r="O93" s="71"/>
      <c r="P93" s="71"/>
      <c r="Q93" s="71"/>
      <c r="R93" s="71"/>
    </row>
    <row r="94" spans="1:18">
      <c r="A94" s="344" t="s">
        <v>1012</v>
      </c>
      <c r="B94" s="313" t="s">
        <v>1124</v>
      </c>
      <c r="C94" s="308" t="s">
        <v>916</v>
      </c>
      <c r="D94" s="309">
        <v>49.2</v>
      </c>
      <c r="E94" s="309"/>
      <c r="F94" s="309">
        <f>+D94*E94</f>
        <v>0</v>
      </c>
      <c r="G94" s="281"/>
      <c r="H94" s="279"/>
      <c r="I94" s="71"/>
      <c r="J94" s="71"/>
      <c r="K94" s="71"/>
      <c r="L94" s="71"/>
      <c r="M94" s="71"/>
      <c r="N94" s="71"/>
      <c r="O94" s="71"/>
      <c r="P94" s="71"/>
      <c r="Q94" s="71"/>
      <c r="R94" s="71"/>
    </row>
    <row r="95" spans="1:18">
      <c r="A95" s="344"/>
      <c r="B95" s="313"/>
      <c r="C95" s="308"/>
      <c r="D95" s="312"/>
      <c r="E95" s="309"/>
      <c r="F95" s="309"/>
      <c r="G95" s="71"/>
      <c r="H95" s="71"/>
      <c r="I95" s="71"/>
      <c r="J95" s="71"/>
      <c r="K95" s="71"/>
      <c r="L95" s="71"/>
      <c r="M95" s="71"/>
      <c r="N95" s="71"/>
      <c r="O95" s="71"/>
      <c r="P95" s="71"/>
      <c r="Q95" s="71"/>
      <c r="R95" s="71"/>
    </row>
    <row r="96" spans="1:18" ht="51">
      <c r="A96" s="344" t="s">
        <v>153</v>
      </c>
      <c r="B96" s="313" t="s">
        <v>1126</v>
      </c>
      <c r="C96" s="308"/>
      <c r="D96" s="309"/>
      <c r="E96" s="309"/>
      <c r="F96" s="309"/>
      <c r="G96" s="71"/>
      <c r="H96" s="71"/>
      <c r="I96" s="71"/>
      <c r="J96" s="71"/>
      <c r="K96" s="71"/>
      <c r="L96" s="71"/>
      <c r="M96" s="71"/>
      <c r="N96" s="71"/>
      <c r="O96" s="71"/>
      <c r="P96" s="71"/>
      <c r="Q96" s="71"/>
      <c r="R96" s="71"/>
    </row>
    <row r="97" spans="1:18">
      <c r="A97" s="344" t="s">
        <v>996</v>
      </c>
      <c r="B97" s="313" t="s">
        <v>1233</v>
      </c>
      <c r="C97" s="308" t="s">
        <v>916</v>
      </c>
      <c r="D97" s="309">
        <v>460</v>
      </c>
      <c r="E97" s="309"/>
      <c r="F97" s="309">
        <f>+D97*E97</f>
        <v>0</v>
      </c>
      <c r="G97" s="71"/>
      <c r="H97" s="71"/>
      <c r="I97" s="71"/>
      <c r="J97" s="71"/>
      <c r="K97" s="71"/>
      <c r="L97" s="71"/>
      <c r="M97" s="71"/>
      <c r="N97" s="71"/>
      <c r="O97" s="71"/>
      <c r="P97" s="71"/>
      <c r="Q97" s="71"/>
      <c r="R97" s="71"/>
    </row>
    <row r="98" spans="1:18">
      <c r="A98" s="344" t="s">
        <v>997</v>
      </c>
      <c r="B98" s="313" t="s">
        <v>1124</v>
      </c>
      <c r="C98" s="308" t="s">
        <v>916</v>
      </c>
      <c r="D98" s="309">
        <v>243</v>
      </c>
      <c r="E98" s="309"/>
      <c r="F98" s="309">
        <f>+D98*E98</f>
        <v>0</v>
      </c>
      <c r="G98" s="71"/>
      <c r="H98" s="71"/>
      <c r="I98" s="71"/>
      <c r="J98" s="71"/>
      <c r="K98" s="71"/>
      <c r="L98" s="71"/>
      <c r="M98" s="71"/>
      <c r="N98" s="71"/>
      <c r="O98" s="71"/>
      <c r="P98" s="71"/>
      <c r="Q98" s="71"/>
      <c r="R98" s="71"/>
    </row>
    <row r="99" spans="1:18">
      <c r="A99" s="344"/>
      <c r="B99" s="313"/>
      <c r="C99" s="308"/>
      <c r="D99" s="312"/>
      <c r="E99" s="309"/>
      <c r="F99" s="309"/>
      <c r="G99" s="71"/>
      <c r="H99" s="71"/>
      <c r="I99" s="71"/>
      <c r="J99" s="71"/>
      <c r="K99" s="71"/>
      <c r="L99" s="71"/>
      <c r="M99" s="71"/>
      <c r="N99" s="71"/>
      <c r="O99" s="71"/>
      <c r="P99" s="71"/>
      <c r="Q99" s="71"/>
      <c r="R99" s="71"/>
    </row>
    <row r="100" spans="1:18" ht="51">
      <c r="A100" s="344" t="s">
        <v>154</v>
      </c>
      <c r="B100" s="313" t="s">
        <v>1835</v>
      </c>
      <c r="C100" s="308" t="s">
        <v>916</v>
      </c>
      <c r="D100" s="309">
        <v>1235.8</v>
      </c>
      <c r="E100" s="309"/>
      <c r="F100" s="309">
        <f>+D100*E100</f>
        <v>0</v>
      </c>
      <c r="G100" s="291"/>
      <c r="H100" s="71"/>
      <c r="I100" s="71"/>
      <c r="J100" s="71"/>
      <c r="K100" s="71"/>
      <c r="L100" s="71"/>
      <c r="M100" s="71"/>
      <c r="N100" s="71"/>
      <c r="O100" s="293"/>
      <c r="P100" s="71"/>
      <c r="Q100" s="71"/>
      <c r="R100" s="71"/>
    </row>
    <row r="101" spans="1:18">
      <c r="A101" s="344"/>
      <c r="B101" s="313"/>
      <c r="C101" s="308"/>
      <c r="D101" s="309"/>
      <c r="E101" s="309"/>
      <c r="F101" s="309"/>
      <c r="G101" s="71"/>
      <c r="H101" s="71"/>
      <c r="I101" s="71"/>
      <c r="J101" s="71"/>
      <c r="K101" s="71"/>
      <c r="L101" s="71"/>
      <c r="M101" s="71"/>
      <c r="N101" s="71"/>
      <c r="O101" s="71"/>
      <c r="P101" s="71"/>
      <c r="Q101" s="71"/>
      <c r="R101" s="71"/>
    </row>
    <row r="102" spans="1:18" ht="51">
      <c r="A102" s="344" t="s">
        <v>156</v>
      </c>
      <c r="B102" s="313" t="s">
        <v>1122</v>
      </c>
      <c r="C102" s="308" t="s">
        <v>917</v>
      </c>
      <c r="D102" s="309">
        <v>300</v>
      </c>
      <c r="E102" s="309"/>
      <c r="F102" s="309">
        <f>+D102*E102</f>
        <v>0</v>
      </c>
      <c r="G102" s="71"/>
      <c r="H102" s="279"/>
      <c r="I102" s="71"/>
      <c r="J102" s="71"/>
      <c r="K102" s="71"/>
      <c r="L102" s="294"/>
      <c r="M102" s="71"/>
      <c r="N102" s="71"/>
      <c r="O102" s="71"/>
      <c r="P102" s="71"/>
      <c r="Q102" s="71"/>
      <c r="R102" s="71"/>
    </row>
    <row r="103" spans="1:18">
      <c r="A103" s="344"/>
      <c r="B103" s="313"/>
      <c r="C103" s="308"/>
      <c r="D103" s="309"/>
      <c r="E103" s="309"/>
      <c r="F103" s="309"/>
      <c r="G103" s="71"/>
      <c r="H103" s="71"/>
      <c r="I103" s="71"/>
      <c r="J103" s="71"/>
      <c r="K103" s="71"/>
      <c r="L103" s="71"/>
      <c r="M103" s="71"/>
      <c r="N103" s="71"/>
      <c r="O103" s="71"/>
      <c r="P103" s="71"/>
      <c r="Q103" s="71"/>
      <c r="R103" s="71"/>
    </row>
    <row r="104" spans="1:18" ht="15" thickBot="1">
      <c r="A104" s="344"/>
      <c r="B104" s="348" t="s">
        <v>1123</v>
      </c>
      <c r="C104" s="342"/>
      <c r="D104" s="349"/>
      <c r="E104" s="350"/>
      <c r="F104" s="336">
        <f>SUM(F59:F103)</f>
        <v>0</v>
      </c>
      <c r="G104" s="71"/>
      <c r="H104" s="71"/>
      <c r="I104" s="71"/>
      <c r="J104" s="71"/>
      <c r="K104" s="71"/>
      <c r="L104" s="71"/>
      <c r="M104" s="71"/>
      <c r="N104" s="71"/>
      <c r="O104" s="71"/>
      <c r="P104" s="71"/>
      <c r="Q104" s="71"/>
      <c r="R104" s="71"/>
    </row>
    <row r="105" spans="1:18" ht="16.5" thickTop="1">
      <c r="A105" s="345" t="s">
        <v>8</v>
      </c>
      <c r="B105" s="340" t="s">
        <v>18</v>
      </c>
      <c r="C105" s="308"/>
      <c r="D105" s="312"/>
      <c r="E105" s="309"/>
      <c r="F105" s="332"/>
      <c r="G105" s="71"/>
      <c r="H105" s="71"/>
      <c r="I105" s="71"/>
      <c r="J105" s="71"/>
      <c r="K105" s="71"/>
      <c r="L105" s="71"/>
      <c r="M105" s="71"/>
      <c r="N105" s="71"/>
      <c r="O105" s="71"/>
      <c r="P105" s="71"/>
      <c r="Q105" s="71"/>
      <c r="R105" s="71"/>
    </row>
    <row r="106" spans="1:18" s="77" customFormat="1" ht="12.75">
      <c r="A106" s="75"/>
      <c r="B106" s="306"/>
      <c r="C106" s="305"/>
      <c r="D106" s="76"/>
      <c r="E106" s="303"/>
      <c r="F106" s="303"/>
      <c r="G106" s="76"/>
      <c r="H106" s="76"/>
      <c r="I106" s="76"/>
      <c r="J106" s="76"/>
      <c r="K106" s="76"/>
      <c r="L106" s="76"/>
      <c r="M106" s="76"/>
      <c r="N106" s="76"/>
      <c r="O106" s="76"/>
      <c r="P106" s="76"/>
      <c r="Q106" s="76"/>
      <c r="R106" s="76"/>
    </row>
    <row r="107" spans="1:18" s="77" customFormat="1" ht="38.25">
      <c r="A107" s="75" t="s">
        <v>89</v>
      </c>
      <c r="B107" s="306" t="s">
        <v>1099</v>
      </c>
      <c r="C107" s="305"/>
      <c r="D107" s="303"/>
      <c r="E107" s="303"/>
      <c r="F107" s="303"/>
      <c r="G107" s="76"/>
      <c r="H107" s="76"/>
      <c r="I107" s="76"/>
      <c r="J107" s="76"/>
      <c r="K107" s="76"/>
      <c r="L107" s="76"/>
      <c r="M107" s="76"/>
      <c r="N107" s="76"/>
      <c r="O107" s="76"/>
      <c r="P107" s="76"/>
      <c r="Q107" s="76"/>
      <c r="R107" s="76"/>
    </row>
    <row r="108" spans="1:18" s="77" customFormat="1" ht="25.5">
      <c r="A108" s="75" t="s">
        <v>925</v>
      </c>
      <c r="B108" s="306" t="s">
        <v>1775</v>
      </c>
      <c r="C108" s="305" t="s">
        <v>917</v>
      </c>
      <c r="D108" s="76">
        <v>20.100000000000001</v>
      </c>
      <c r="E108" s="303"/>
      <c r="F108" s="303">
        <f>D108*E108</f>
        <v>0</v>
      </c>
      <c r="G108" s="274"/>
      <c r="H108" s="76"/>
      <c r="J108" s="274"/>
      <c r="K108" s="76"/>
      <c r="L108" s="76"/>
      <c r="M108" s="76"/>
      <c r="N108" s="76"/>
      <c r="O108" s="293"/>
      <c r="P108" s="76"/>
      <c r="Q108" s="76"/>
      <c r="R108" s="76"/>
    </row>
    <row r="109" spans="1:18" s="77" customFormat="1" ht="25.5">
      <c r="A109" s="75" t="s">
        <v>927</v>
      </c>
      <c r="B109" s="306" t="s">
        <v>1776</v>
      </c>
      <c r="C109" s="305" t="s">
        <v>917</v>
      </c>
      <c r="D109" s="76">
        <v>13</v>
      </c>
      <c r="E109" s="303"/>
      <c r="F109" s="303">
        <f t="shared" ref="F109:F122" si="6">D109*E109</f>
        <v>0</v>
      </c>
      <c r="G109" s="274"/>
      <c r="H109" s="76"/>
      <c r="I109" s="76"/>
      <c r="J109" s="274"/>
      <c r="K109" s="76"/>
      <c r="L109" s="76"/>
      <c r="M109" s="76"/>
      <c r="N109" s="76"/>
      <c r="O109" s="76"/>
      <c r="P109" s="76"/>
      <c r="Q109" s="76"/>
      <c r="R109" s="76"/>
    </row>
    <row r="110" spans="1:18" s="77" customFormat="1" ht="38.25">
      <c r="A110" s="75" t="s">
        <v>944</v>
      </c>
      <c r="B110" s="306" t="s">
        <v>1107</v>
      </c>
      <c r="C110" s="305" t="s">
        <v>917</v>
      </c>
      <c r="D110" s="76">
        <v>26</v>
      </c>
      <c r="E110" s="303"/>
      <c r="F110" s="303">
        <f t="shared" si="6"/>
        <v>0</v>
      </c>
      <c r="G110" s="277"/>
      <c r="H110" s="76"/>
      <c r="I110" s="76"/>
      <c r="J110" s="76"/>
      <c r="K110" s="76"/>
      <c r="L110" s="76"/>
      <c r="M110" s="76"/>
      <c r="N110" s="76"/>
      <c r="O110" s="76"/>
      <c r="P110" s="76"/>
      <c r="Q110" s="76"/>
      <c r="R110" s="76"/>
    </row>
    <row r="111" spans="1:18" s="77" customFormat="1" ht="25.5">
      <c r="A111" s="75" t="s">
        <v>945</v>
      </c>
      <c r="B111" s="306" t="s">
        <v>1100</v>
      </c>
      <c r="C111" s="305" t="s">
        <v>917</v>
      </c>
      <c r="D111" s="76">
        <v>26.5</v>
      </c>
      <c r="E111" s="303"/>
      <c r="F111" s="303">
        <f t="shared" si="6"/>
        <v>0</v>
      </c>
      <c r="G111" s="277"/>
      <c r="H111" s="76"/>
      <c r="I111" s="76"/>
      <c r="J111" s="274"/>
      <c r="K111" s="76"/>
      <c r="L111" s="76"/>
      <c r="M111" s="76"/>
      <c r="N111" s="76"/>
      <c r="O111" s="76"/>
      <c r="P111" s="76"/>
      <c r="Q111" s="76"/>
      <c r="R111" s="76"/>
    </row>
    <row r="112" spans="1:18" s="77" customFormat="1" ht="12.75">
      <c r="A112" s="75"/>
      <c r="B112" s="306"/>
      <c r="C112" s="305"/>
      <c r="D112" s="76"/>
      <c r="E112" s="303"/>
      <c r="F112" s="303"/>
      <c r="G112" s="76"/>
      <c r="H112" s="76"/>
      <c r="I112" s="76"/>
      <c r="J112" s="76"/>
      <c r="K112" s="76"/>
      <c r="L112" s="76"/>
      <c r="M112" s="76"/>
      <c r="N112" s="76"/>
      <c r="O112" s="76"/>
      <c r="P112" s="76"/>
      <c r="Q112" s="76"/>
      <c r="R112" s="76"/>
    </row>
    <row r="113" spans="1:18" s="77" customFormat="1" ht="51">
      <c r="A113" s="75" t="s">
        <v>103</v>
      </c>
      <c r="B113" s="306" t="s">
        <v>1102</v>
      </c>
      <c r="C113" s="305"/>
      <c r="D113" s="76"/>
      <c r="E113" s="303"/>
      <c r="F113" s="303"/>
      <c r="G113" s="274"/>
      <c r="H113" s="76"/>
      <c r="I113" s="76"/>
      <c r="J113" s="76"/>
      <c r="K113" s="76"/>
      <c r="L113" s="76"/>
      <c r="M113" s="76"/>
      <c r="N113" s="76"/>
      <c r="O113" s="76"/>
      <c r="P113" s="76"/>
      <c r="Q113" s="76"/>
      <c r="R113" s="76"/>
    </row>
    <row r="114" spans="1:18" s="77" customFormat="1" ht="12.75">
      <c r="A114" s="75" t="s">
        <v>946</v>
      </c>
      <c r="B114" s="306" t="s">
        <v>1104</v>
      </c>
      <c r="C114" s="305" t="s">
        <v>917</v>
      </c>
      <c r="D114" s="76">
        <v>142.4</v>
      </c>
      <c r="E114" s="303"/>
      <c r="F114" s="303">
        <f t="shared" si="6"/>
        <v>0</v>
      </c>
      <c r="G114" s="274"/>
      <c r="H114" s="76"/>
      <c r="I114" s="76"/>
      <c r="J114" s="76"/>
      <c r="K114" s="76"/>
      <c r="L114" s="76"/>
      <c r="M114" s="76"/>
      <c r="N114" s="76"/>
      <c r="O114" s="293"/>
      <c r="P114" s="76"/>
      <c r="Q114" s="76"/>
      <c r="R114" s="76"/>
    </row>
    <row r="115" spans="1:18" s="77" customFormat="1" ht="12.75">
      <c r="A115" s="75" t="s">
        <v>947</v>
      </c>
      <c r="B115" s="306" t="s">
        <v>993</v>
      </c>
      <c r="C115" s="305" t="s">
        <v>917</v>
      </c>
      <c r="D115" s="76">
        <v>119.1</v>
      </c>
      <c r="E115" s="303"/>
      <c r="F115" s="303">
        <f t="shared" si="6"/>
        <v>0</v>
      </c>
      <c r="G115" s="274"/>
      <c r="H115" s="76"/>
      <c r="I115" s="76"/>
      <c r="J115" s="76"/>
      <c r="K115" s="76"/>
      <c r="L115" s="76"/>
      <c r="M115" s="76"/>
      <c r="N115" s="76"/>
      <c r="O115" s="76"/>
      <c r="P115" s="76"/>
      <c r="Q115" s="76"/>
      <c r="R115" s="76"/>
    </row>
    <row r="116" spans="1:18" s="77" customFormat="1" ht="12.75">
      <c r="A116" s="75"/>
      <c r="B116" s="306"/>
      <c r="C116" s="305"/>
      <c r="D116" s="76"/>
      <c r="E116" s="303"/>
      <c r="F116" s="303"/>
      <c r="G116" s="76"/>
      <c r="H116" s="76"/>
      <c r="I116" s="76"/>
      <c r="J116" s="76"/>
      <c r="K116" s="76"/>
      <c r="L116" s="76"/>
      <c r="M116" s="76"/>
      <c r="N116" s="76"/>
      <c r="O116" s="76"/>
      <c r="P116" s="76"/>
      <c r="Q116" s="76"/>
      <c r="R116" s="76"/>
    </row>
    <row r="117" spans="1:18" s="77" customFormat="1" ht="38.25">
      <c r="A117" s="75" t="s">
        <v>105</v>
      </c>
      <c r="B117" s="306" t="s">
        <v>1105</v>
      </c>
      <c r="C117" s="305"/>
      <c r="D117" s="76"/>
      <c r="E117" s="303"/>
      <c r="F117" s="303"/>
      <c r="G117" s="76"/>
      <c r="H117" s="76"/>
      <c r="I117" s="76"/>
      <c r="J117" s="76"/>
      <c r="K117" s="76"/>
      <c r="L117" s="76"/>
      <c r="M117" s="76"/>
      <c r="N117" s="76"/>
      <c r="O117" s="76"/>
      <c r="P117" s="76"/>
      <c r="Q117" s="76"/>
      <c r="R117" s="76"/>
    </row>
    <row r="118" spans="1:18" s="77" customFormat="1" ht="12.75">
      <c r="A118" s="75" t="s">
        <v>950</v>
      </c>
      <c r="B118" s="306" t="s">
        <v>1104</v>
      </c>
      <c r="C118" s="305" t="s">
        <v>917</v>
      </c>
      <c r="D118" s="76">
        <v>21</v>
      </c>
      <c r="E118" s="303"/>
      <c r="F118" s="303">
        <f t="shared" si="6"/>
        <v>0</v>
      </c>
      <c r="G118" s="277"/>
      <c r="H118" s="76"/>
      <c r="I118" s="76"/>
      <c r="J118" s="76"/>
      <c r="K118" s="76"/>
      <c r="L118" s="76"/>
      <c r="M118" s="76"/>
      <c r="N118" s="76"/>
      <c r="O118" s="76"/>
      <c r="P118" s="76"/>
      <c r="Q118" s="76"/>
      <c r="R118" s="76"/>
    </row>
    <row r="119" spans="1:18" s="77" customFormat="1" ht="12.75">
      <c r="A119" s="75" t="s">
        <v>953</v>
      </c>
      <c r="B119" s="306" t="s">
        <v>993</v>
      </c>
      <c r="C119" s="305" t="s">
        <v>917</v>
      </c>
      <c r="D119" s="76">
        <v>27.6</v>
      </c>
      <c r="E119" s="303"/>
      <c r="F119" s="303">
        <f t="shared" si="6"/>
        <v>0</v>
      </c>
      <c r="G119" s="276"/>
      <c r="H119" s="76"/>
      <c r="I119" s="76"/>
      <c r="J119" s="76"/>
      <c r="K119" s="76"/>
      <c r="L119" s="76"/>
      <c r="M119" s="76"/>
      <c r="N119" s="76"/>
      <c r="O119" s="76"/>
      <c r="P119" s="76"/>
      <c r="Q119" s="76"/>
      <c r="R119" s="76"/>
    </row>
    <row r="120" spans="1:18" s="77" customFormat="1" ht="12.75">
      <c r="A120" s="75"/>
      <c r="B120" s="306"/>
      <c r="C120" s="305"/>
      <c r="D120" s="76"/>
      <c r="E120" s="303"/>
      <c r="F120" s="303"/>
      <c r="G120" s="76"/>
      <c r="H120" s="76"/>
      <c r="I120" s="76"/>
      <c r="J120" s="76"/>
      <c r="K120" s="76"/>
      <c r="L120" s="76"/>
      <c r="M120" s="76"/>
      <c r="N120" s="76"/>
      <c r="O120" s="76"/>
      <c r="P120" s="76"/>
      <c r="Q120" s="76"/>
      <c r="R120" s="76"/>
    </row>
    <row r="121" spans="1:18" s="77" customFormat="1" ht="38.25">
      <c r="A121" s="75" t="s">
        <v>107</v>
      </c>
      <c r="B121" s="306" t="s">
        <v>1106</v>
      </c>
      <c r="C121" s="305"/>
      <c r="D121" s="76"/>
      <c r="E121" s="303"/>
      <c r="F121" s="303"/>
      <c r="G121" s="274"/>
      <c r="H121" s="76"/>
      <c r="I121" s="76"/>
      <c r="J121" s="76"/>
      <c r="K121" s="76"/>
      <c r="L121" s="76"/>
      <c r="M121" s="76"/>
      <c r="N121" s="76"/>
      <c r="O121" s="76"/>
      <c r="P121" s="76"/>
      <c r="Q121" s="76"/>
      <c r="R121" s="76"/>
    </row>
    <row r="122" spans="1:18" s="77" customFormat="1" ht="12.75">
      <c r="A122" s="75" t="s">
        <v>919</v>
      </c>
      <c r="B122" s="306" t="s">
        <v>1104</v>
      </c>
      <c r="C122" s="305" t="s">
        <v>917</v>
      </c>
      <c r="D122" s="76">
        <v>5.3</v>
      </c>
      <c r="E122" s="303"/>
      <c r="F122" s="303">
        <f t="shared" si="6"/>
        <v>0</v>
      </c>
      <c r="G122" s="76"/>
      <c r="H122" s="76"/>
      <c r="I122" s="76"/>
      <c r="J122" s="76"/>
      <c r="K122" s="76"/>
      <c r="L122" s="76"/>
      <c r="M122" s="76"/>
      <c r="N122" s="76"/>
      <c r="O122" s="76"/>
      <c r="P122" s="76"/>
      <c r="Q122" s="76"/>
      <c r="R122" s="76"/>
    </row>
    <row r="123" spans="1:18" s="77" customFormat="1" ht="12.75">
      <c r="A123" s="75" t="s">
        <v>920</v>
      </c>
      <c r="B123" s="306" t="s">
        <v>993</v>
      </c>
      <c r="C123" s="305" t="s">
        <v>917</v>
      </c>
      <c r="D123" s="76">
        <v>13.2</v>
      </c>
      <c r="E123" s="303"/>
      <c r="F123" s="303">
        <f t="shared" ref="F123:F124" si="7">D123*E123</f>
        <v>0</v>
      </c>
      <c r="G123" s="76"/>
      <c r="H123" s="76"/>
      <c r="I123" s="76"/>
      <c r="J123" s="76"/>
      <c r="K123" s="76"/>
      <c r="L123" s="76"/>
      <c r="M123" s="76"/>
      <c r="N123" s="76"/>
      <c r="O123" s="76"/>
      <c r="P123" s="76"/>
      <c r="Q123" s="76"/>
      <c r="R123" s="76"/>
    </row>
    <row r="124" spans="1:18" s="77" customFormat="1" ht="25.5">
      <c r="A124" s="75" t="s">
        <v>921</v>
      </c>
      <c r="B124" s="306" t="s">
        <v>1115</v>
      </c>
      <c r="C124" s="305" t="s">
        <v>917</v>
      </c>
      <c r="D124" s="76">
        <v>37.200000000000003</v>
      </c>
      <c r="E124" s="303"/>
      <c r="F124" s="303">
        <f t="shared" si="7"/>
        <v>0</v>
      </c>
      <c r="G124" s="76"/>
      <c r="H124" s="76"/>
      <c r="I124" s="76"/>
      <c r="J124" s="76"/>
      <c r="K124" s="76"/>
      <c r="L124" s="76"/>
      <c r="M124" s="76"/>
      <c r="N124" s="76"/>
      <c r="O124" s="76"/>
      <c r="P124" s="76"/>
      <c r="Q124" s="76"/>
      <c r="R124" s="76"/>
    </row>
    <row r="125" spans="1:18" s="77" customFormat="1" ht="12.75">
      <c r="A125" s="75"/>
      <c r="B125" s="306"/>
      <c r="C125" s="305"/>
      <c r="D125" s="76"/>
      <c r="E125" s="303"/>
      <c r="F125" s="303"/>
      <c r="G125" s="76"/>
      <c r="H125" s="76"/>
      <c r="I125" s="76"/>
      <c r="J125" s="76"/>
      <c r="K125" s="76"/>
      <c r="L125" s="76"/>
      <c r="M125" s="76"/>
      <c r="N125" s="76"/>
      <c r="O125" s="76"/>
      <c r="P125" s="76"/>
      <c r="Q125" s="76"/>
      <c r="R125" s="76"/>
    </row>
    <row r="126" spans="1:18" s="77" customFormat="1" ht="38.25">
      <c r="A126" s="75" t="s">
        <v>147</v>
      </c>
      <c r="B126" s="306" t="s">
        <v>1111</v>
      </c>
      <c r="C126" s="305"/>
      <c r="D126" s="76"/>
      <c r="E126" s="303"/>
      <c r="F126" s="303"/>
      <c r="G126" s="76"/>
      <c r="H126" s="76"/>
      <c r="I126" s="76"/>
      <c r="J126" s="76"/>
      <c r="K126" s="76"/>
      <c r="L126" s="76"/>
      <c r="M126" s="76"/>
      <c r="N126" s="76"/>
      <c r="O126" s="76"/>
      <c r="P126" s="76"/>
      <c r="Q126" s="76"/>
      <c r="R126" s="76"/>
    </row>
    <row r="127" spans="1:18" s="77" customFormat="1" ht="12.75">
      <c r="A127" s="75" t="s">
        <v>922</v>
      </c>
      <c r="B127" s="306" t="s">
        <v>1104</v>
      </c>
      <c r="C127" s="305" t="s">
        <v>917</v>
      </c>
      <c r="D127" s="76">
        <v>62.3</v>
      </c>
      <c r="E127" s="303"/>
      <c r="F127" s="303">
        <f t="shared" ref="F127:F128" si="8">D127*E127</f>
        <v>0</v>
      </c>
      <c r="G127" s="274"/>
      <c r="H127" s="76"/>
      <c r="I127" s="76"/>
      <c r="J127" s="76"/>
      <c r="K127" s="76"/>
      <c r="L127" s="76"/>
      <c r="M127" s="76"/>
      <c r="N127" s="76"/>
      <c r="O127" s="76"/>
      <c r="P127" s="76"/>
      <c r="Q127" s="76"/>
      <c r="R127" s="76"/>
    </row>
    <row r="128" spans="1:18" s="77" customFormat="1" ht="12.75">
      <c r="A128" s="75" t="s">
        <v>1055</v>
      </c>
      <c r="B128" s="306" t="s">
        <v>993</v>
      </c>
      <c r="C128" s="305" t="s">
        <v>917</v>
      </c>
      <c r="D128" s="76">
        <v>60.7</v>
      </c>
      <c r="E128" s="303"/>
      <c r="F128" s="303">
        <f t="shared" si="8"/>
        <v>0</v>
      </c>
      <c r="G128" s="277"/>
      <c r="H128" s="76"/>
      <c r="I128" s="76"/>
      <c r="J128" s="76"/>
      <c r="K128" s="76"/>
      <c r="L128" s="76"/>
      <c r="M128" s="76"/>
      <c r="N128" s="76"/>
      <c r="O128" s="76"/>
      <c r="P128" s="76"/>
      <c r="Q128" s="76"/>
      <c r="R128" s="76"/>
    </row>
    <row r="129" spans="1:18" s="77" customFormat="1" ht="12.75">
      <c r="A129" s="75"/>
      <c r="B129" s="306"/>
      <c r="C129" s="305"/>
      <c r="D129" s="76"/>
      <c r="E129" s="303"/>
      <c r="F129" s="303"/>
      <c r="G129" s="76"/>
      <c r="H129" s="76"/>
      <c r="I129" s="76"/>
      <c r="J129" s="76"/>
      <c r="K129" s="76"/>
      <c r="L129" s="76"/>
      <c r="M129" s="76"/>
      <c r="N129" s="76"/>
      <c r="O129" s="76"/>
      <c r="P129" s="76"/>
      <c r="Q129" s="76"/>
      <c r="R129" s="76"/>
    </row>
    <row r="130" spans="1:18" s="77" customFormat="1" ht="38.25">
      <c r="A130" s="75" t="s">
        <v>149</v>
      </c>
      <c r="B130" s="306" t="s">
        <v>1112</v>
      </c>
      <c r="C130" s="305"/>
      <c r="D130" s="76"/>
      <c r="E130" s="303"/>
      <c r="F130" s="303"/>
      <c r="G130" s="76"/>
      <c r="H130" s="76"/>
      <c r="I130" s="76"/>
      <c r="J130" s="76"/>
      <c r="K130" s="76"/>
      <c r="L130" s="76"/>
      <c r="M130" s="76"/>
      <c r="N130" s="76"/>
      <c r="O130" s="76"/>
      <c r="P130" s="76"/>
      <c r="Q130" s="76"/>
      <c r="R130" s="76"/>
    </row>
    <row r="131" spans="1:18" s="77" customFormat="1" ht="12.75">
      <c r="A131" s="75" t="s">
        <v>994</v>
      </c>
      <c r="B131" s="306" t="s">
        <v>1104</v>
      </c>
      <c r="C131" s="305" t="s">
        <v>918</v>
      </c>
      <c r="D131" s="76">
        <v>55.3</v>
      </c>
      <c r="E131" s="303"/>
      <c r="F131" s="303">
        <f t="shared" ref="F131:F132" si="9">D131*E131</f>
        <v>0</v>
      </c>
      <c r="G131" s="274"/>
      <c r="H131" s="76"/>
      <c r="I131" s="76"/>
      <c r="J131" s="76"/>
      <c r="K131" s="76"/>
      <c r="L131" s="76"/>
      <c r="M131" s="76"/>
      <c r="N131" s="76"/>
      <c r="O131" s="76"/>
      <c r="P131" s="76"/>
      <c r="Q131" s="76"/>
      <c r="R131" s="76"/>
    </row>
    <row r="132" spans="1:18" s="77" customFormat="1" ht="12.75">
      <c r="A132" s="75" t="s">
        <v>995</v>
      </c>
      <c r="B132" s="306" t="s">
        <v>993</v>
      </c>
      <c r="C132" s="305" t="s">
        <v>918</v>
      </c>
      <c r="D132" s="76">
        <v>37.700000000000003</v>
      </c>
      <c r="E132" s="303"/>
      <c r="F132" s="303">
        <f t="shared" si="9"/>
        <v>0</v>
      </c>
      <c r="G132" s="277"/>
      <c r="H132" s="76"/>
      <c r="I132" s="76"/>
      <c r="J132" s="76"/>
      <c r="K132" s="76"/>
      <c r="L132" s="76"/>
      <c r="M132" s="76"/>
      <c r="N132" s="76"/>
      <c r="O132" s="76"/>
      <c r="P132" s="76"/>
      <c r="Q132" s="76"/>
      <c r="R132" s="76"/>
    </row>
    <row r="133" spans="1:18" s="77" customFormat="1" ht="12.75">
      <c r="A133" s="75"/>
      <c r="B133" s="306"/>
      <c r="C133" s="305"/>
      <c r="D133" s="76"/>
      <c r="E133" s="303"/>
      <c r="F133" s="303"/>
      <c r="G133" s="76"/>
      <c r="H133" s="76"/>
      <c r="I133" s="76"/>
      <c r="J133" s="76"/>
      <c r="K133" s="76"/>
      <c r="L133" s="76"/>
      <c r="M133" s="76"/>
      <c r="N133" s="76"/>
      <c r="O133" s="76"/>
      <c r="P133" s="76"/>
      <c r="Q133" s="76"/>
      <c r="R133" s="76"/>
    </row>
    <row r="134" spans="1:18" s="77" customFormat="1" ht="51">
      <c r="A134" s="75" t="s">
        <v>151</v>
      </c>
      <c r="B134" s="306" t="s">
        <v>1103</v>
      </c>
      <c r="C134" s="305"/>
      <c r="D134" s="76"/>
      <c r="E134" s="303"/>
      <c r="F134" s="303"/>
      <c r="G134" s="76"/>
      <c r="H134" s="76"/>
      <c r="I134" s="76"/>
      <c r="J134" s="76"/>
      <c r="K134" s="76"/>
      <c r="L134" s="76"/>
      <c r="M134" s="76"/>
      <c r="N134" s="76"/>
      <c r="O134" s="76"/>
      <c r="P134" s="76"/>
      <c r="Q134" s="76"/>
      <c r="R134" s="76"/>
    </row>
    <row r="135" spans="1:18" s="77" customFormat="1" ht="12.75">
      <c r="A135" s="75" t="s">
        <v>1001</v>
      </c>
      <c r="B135" s="306" t="s">
        <v>1108</v>
      </c>
      <c r="C135" s="305" t="s">
        <v>917</v>
      </c>
      <c r="D135" s="76">
        <v>87.2</v>
      </c>
      <c r="E135" s="303"/>
      <c r="F135" s="303">
        <f>D135*E135</f>
        <v>0</v>
      </c>
      <c r="G135" s="274"/>
      <c r="H135" s="76"/>
      <c r="I135" s="76"/>
      <c r="J135" s="76"/>
      <c r="K135" s="76"/>
      <c r="L135" s="76"/>
      <c r="M135" s="76"/>
      <c r="N135" s="294"/>
      <c r="O135" s="76"/>
      <c r="P135" s="76"/>
      <c r="Q135" s="76"/>
      <c r="R135" s="76"/>
    </row>
    <row r="136" spans="1:18" s="77" customFormat="1" ht="12.75">
      <c r="A136" s="75" t="s">
        <v>1002</v>
      </c>
      <c r="B136" s="306" t="s">
        <v>1101</v>
      </c>
      <c r="C136" s="305" t="s">
        <v>917</v>
      </c>
      <c r="D136" s="76">
        <v>145.69999999999999</v>
      </c>
      <c r="E136" s="303"/>
      <c r="F136" s="303">
        <f t="shared" ref="F136" si="10">D136*E136</f>
        <v>0</v>
      </c>
      <c r="G136" s="274"/>
      <c r="H136" s="76"/>
      <c r="I136" s="76"/>
      <c r="J136" s="76"/>
      <c r="K136" s="76"/>
      <c r="L136" s="76"/>
      <c r="M136" s="76"/>
      <c r="N136" s="76"/>
      <c r="O136" s="76"/>
      <c r="P136" s="76"/>
      <c r="Q136" s="76"/>
      <c r="R136" s="76"/>
    </row>
    <row r="137" spans="1:18" s="77" customFormat="1" ht="12.75">
      <c r="A137" s="75"/>
      <c r="B137" s="306"/>
      <c r="C137" s="305"/>
      <c r="D137" s="76"/>
      <c r="E137" s="303"/>
      <c r="F137" s="303"/>
      <c r="G137" s="76"/>
      <c r="H137" s="76"/>
      <c r="I137" s="76"/>
      <c r="J137" s="76"/>
      <c r="K137" s="76"/>
      <c r="L137" s="76"/>
      <c r="M137" s="76"/>
      <c r="N137" s="76"/>
      <c r="O137" s="76"/>
      <c r="P137" s="76"/>
      <c r="Q137" s="76"/>
      <c r="R137" s="76"/>
    </row>
    <row r="138" spans="1:18" s="77" customFormat="1" ht="38.25">
      <c r="A138" s="75" t="s">
        <v>153</v>
      </c>
      <c r="B138" s="306" t="s">
        <v>1109</v>
      </c>
      <c r="C138" s="305"/>
      <c r="D138" s="76"/>
      <c r="E138" s="303"/>
      <c r="F138" s="303"/>
      <c r="G138" s="76"/>
      <c r="H138" s="76"/>
      <c r="I138" s="76"/>
      <c r="J138" s="76"/>
      <c r="K138" s="76"/>
      <c r="L138" s="76"/>
      <c r="M138" s="76"/>
      <c r="N138" s="76"/>
      <c r="O138" s="76"/>
      <c r="P138" s="76"/>
      <c r="Q138" s="76"/>
      <c r="R138" s="76"/>
    </row>
    <row r="139" spans="1:18" s="77" customFormat="1" ht="12.75">
      <c r="A139" s="75" t="s">
        <v>996</v>
      </c>
      <c r="B139" s="306" t="s">
        <v>1110</v>
      </c>
      <c r="C139" s="305" t="s">
        <v>917</v>
      </c>
      <c r="D139" s="76">
        <v>16.899999999999999</v>
      </c>
      <c r="E139" s="303"/>
      <c r="F139" s="303">
        <f t="shared" ref="F139:F140" si="11">D139*E139</f>
        <v>0</v>
      </c>
      <c r="G139" s="76"/>
      <c r="H139" s="274"/>
      <c r="I139" s="76"/>
      <c r="J139" s="76"/>
      <c r="K139" s="76"/>
      <c r="L139" s="76"/>
      <c r="M139" s="76"/>
      <c r="N139" s="294"/>
      <c r="O139" s="76"/>
      <c r="P139" s="76"/>
      <c r="Q139" s="76"/>
      <c r="R139" s="76"/>
    </row>
    <row r="140" spans="1:18" s="77" customFormat="1" ht="12.75">
      <c r="A140" s="75" t="s">
        <v>997</v>
      </c>
      <c r="B140" s="306" t="s">
        <v>1113</v>
      </c>
      <c r="C140" s="305" t="s">
        <v>917</v>
      </c>
      <c r="D140" s="76">
        <v>10.6</v>
      </c>
      <c r="E140" s="303"/>
      <c r="F140" s="303">
        <f t="shared" si="11"/>
        <v>0</v>
      </c>
      <c r="G140" s="76"/>
      <c r="H140" s="274"/>
      <c r="I140" s="76"/>
      <c r="J140" s="76"/>
      <c r="K140" s="76"/>
      <c r="L140" s="76"/>
      <c r="M140" s="76"/>
      <c r="N140" s="294"/>
      <c r="O140" s="76"/>
      <c r="P140" s="76"/>
      <c r="Q140" s="76"/>
      <c r="R140" s="76"/>
    </row>
    <row r="141" spans="1:18" s="77" customFormat="1" ht="12.75">
      <c r="A141" s="75"/>
      <c r="B141" s="306"/>
      <c r="C141" s="305"/>
      <c r="D141" s="76"/>
      <c r="E141" s="303"/>
      <c r="F141" s="303"/>
      <c r="G141" s="76"/>
      <c r="H141" s="76"/>
      <c r="I141" s="76"/>
      <c r="J141" s="76"/>
      <c r="K141" s="76"/>
      <c r="L141" s="76"/>
      <c r="M141" s="76"/>
      <c r="N141" s="76"/>
      <c r="O141" s="76"/>
      <c r="P141" s="76"/>
      <c r="Q141" s="76"/>
      <c r="R141" s="76"/>
    </row>
    <row r="142" spans="1:18" s="77" customFormat="1" ht="25.5">
      <c r="A142" s="75" t="s">
        <v>154</v>
      </c>
      <c r="B142" s="306" t="s">
        <v>1037</v>
      </c>
      <c r="C142" s="305" t="s">
        <v>917</v>
      </c>
      <c r="D142" s="303">
        <v>5</v>
      </c>
      <c r="E142" s="303"/>
      <c r="F142" s="303">
        <f>+D142*E142</f>
        <v>0</v>
      </c>
      <c r="G142" s="76"/>
      <c r="H142" s="274"/>
      <c r="I142" s="76"/>
      <c r="J142" s="76"/>
      <c r="K142" s="76"/>
      <c r="L142" s="76"/>
      <c r="M142" s="76"/>
      <c r="N142" s="294"/>
      <c r="O142" s="76"/>
      <c r="P142" s="76"/>
      <c r="Q142" s="76"/>
      <c r="R142" s="76"/>
    </row>
    <row r="143" spans="1:18" s="77" customFormat="1" ht="12.75">
      <c r="A143" s="75"/>
      <c r="B143" s="306"/>
      <c r="C143" s="305"/>
      <c r="D143" s="303"/>
      <c r="E143" s="303"/>
      <c r="F143" s="303"/>
      <c r="G143" s="76"/>
      <c r="H143" s="76"/>
      <c r="I143" s="76"/>
      <c r="J143" s="76"/>
      <c r="K143" s="76"/>
      <c r="L143" s="76"/>
      <c r="M143" s="76"/>
      <c r="N143" s="76"/>
      <c r="O143" s="76"/>
      <c r="P143" s="76"/>
      <c r="Q143" s="76"/>
      <c r="R143" s="76"/>
    </row>
    <row r="144" spans="1:18" s="77" customFormat="1" ht="63.75">
      <c r="A144" s="75" t="s">
        <v>156</v>
      </c>
      <c r="B144" s="306" t="s">
        <v>1777</v>
      </c>
      <c r="C144" s="305" t="s">
        <v>914</v>
      </c>
      <c r="D144" s="76">
        <v>1</v>
      </c>
      <c r="E144" s="303"/>
      <c r="F144" s="303">
        <f t="shared" ref="F144" si="12">D144*E144</f>
        <v>0</v>
      </c>
      <c r="G144" s="76"/>
      <c r="H144" s="274"/>
      <c r="I144" s="76"/>
      <c r="J144" s="76"/>
      <c r="K144" s="76"/>
      <c r="L144" s="76"/>
      <c r="M144" s="76"/>
      <c r="N144" s="76"/>
      <c r="O144" s="76"/>
      <c r="P144" s="76"/>
      <c r="Q144" s="76"/>
      <c r="R144" s="76"/>
    </row>
    <row r="145" spans="1:18" s="77" customFormat="1" ht="12.75">
      <c r="A145" s="75"/>
      <c r="B145" s="306"/>
      <c r="C145" s="305"/>
      <c r="D145" s="76"/>
      <c r="E145" s="303"/>
      <c r="F145" s="303"/>
      <c r="G145" s="76"/>
      <c r="H145" s="76"/>
      <c r="I145" s="76"/>
      <c r="J145" s="76"/>
      <c r="K145" s="76"/>
      <c r="L145" s="76"/>
      <c r="M145" s="76"/>
      <c r="N145" s="293"/>
      <c r="O145" s="76"/>
      <c r="P145" s="76"/>
      <c r="Q145" s="76"/>
      <c r="R145" s="76"/>
    </row>
    <row r="146" spans="1:18" s="77" customFormat="1" ht="51">
      <c r="A146" s="75" t="s">
        <v>158</v>
      </c>
      <c r="B146" s="306" t="s">
        <v>972</v>
      </c>
      <c r="C146" s="305" t="s">
        <v>917</v>
      </c>
      <c r="D146" s="303">
        <v>420</v>
      </c>
      <c r="E146" s="303"/>
      <c r="F146" s="303">
        <f>+D146*E146</f>
        <v>0</v>
      </c>
      <c r="G146" s="278"/>
      <c r="H146" s="274"/>
      <c r="I146" s="76"/>
      <c r="J146" s="76"/>
      <c r="K146" s="76"/>
      <c r="L146" s="76"/>
      <c r="M146" s="76"/>
      <c r="N146" s="294"/>
      <c r="O146" s="76"/>
      <c r="P146" s="76"/>
      <c r="Q146" s="76"/>
      <c r="R146" s="76"/>
    </row>
    <row r="147" spans="1:18" s="77" customFormat="1" ht="12.75">
      <c r="A147" s="75"/>
      <c r="B147" s="306"/>
      <c r="C147" s="305"/>
      <c r="D147" s="76"/>
      <c r="E147" s="303"/>
      <c r="F147" s="303"/>
      <c r="G147" s="76"/>
      <c r="H147" s="76"/>
      <c r="I147" s="76"/>
      <c r="J147" s="76"/>
      <c r="K147" s="76"/>
      <c r="L147" s="76"/>
      <c r="M147" s="76"/>
      <c r="N147" s="295"/>
      <c r="O147" s="76"/>
      <c r="P147" s="76"/>
      <c r="Q147" s="76"/>
      <c r="R147" s="76"/>
    </row>
    <row r="148" spans="1:18" s="77" customFormat="1" ht="51">
      <c r="A148" s="75" t="s">
        <v>160</v>
      </c>
      <c r="B148" s="306" t="s">
        <v>923</v>
      </c>
      <c r="C148" s="305" t="s">
        <v>917</v>
      </c>
      <c r="D148" s="303">
        <v>310</v>
      </c>
      <c r="E148" s="303"/>
      <c r="F148" s="303">
        <f>+D148*E148</f>
        <v>0</v>
      </c>
      <c r="G148" s="274"/>
      <c r="H148" s="292"/>
      <c r="I148" s="76"/>
      <c r="J148" s="76"/>
      <c r="K148" s="76"/>
      <c r="L148" s="76"/>
      <c r="M148" s="76"/>
      <c r="N148" s="294"/>
      <c r="O148" s="76"/>
      <c r="P148" s="76"/>
      <c r="Q148" s="76"/>
      <c r="R148" s="76"/>
    </row>
    <row r="149" spans="1:18" s="77" customFormat="1" ht="12.75">
      <c r="A149" s="75"/>
      <c r="B149" s="306"/>
      <c r="C149" s="305"/>
      <c r="D149" s="76"/>
      <c r="E149" s="303"/>
      <c r="F149" s="303"/>
      <c r="G149" s="76"/>
      <c r="H149" s="76"/>
      <c r="I149" s="76"/>
      <c r="J149" s="76"/>
      <c r="K149" s="76"/>
      <c r="L149" s="76"/>
      <c r="M149" s="76"/>
      <c r="N149" s="76"/>
      <c r="O149" s="76"/>
      <c r="P149" s="76"/>
      <c r="Q149" s="76"/>
      <c r="R149" s="76"/>
    </row>
    <row r="150" spans="1:18" ht="15" thickBot="1">
      <c r="A150" s="344"/>
      <c r="B150" s="341" t="s">
        <v>924</v>
      </c>
      <c r="C150" s="342"/>
      <c r="D150" s="349"/>
      <c r="E150" s="350"/>
      <c r="F150" s="336">
        <f>SUM(F107:F149)</f>
        <v>0</v>
      </c>
      <c r="G150" s="72"/>
      <c r="H150" s="72"/>
      <c r="I150" s="72"/>
      <c r="J150" s="72"/>
      <c r="K150" s="72"/>
      <c r="L150" s="72"/>
      <c r="M150" s="72"/>
      <c r="N150" s="72"/>
      <c r="O150" s="72"/>
      <c r="P150" s="72"/>
      <c r="Q150" s="72"/>
      <c r="R150" s="72"/>
    </row>
    <row r="151" spans="1:18" ht="16.5" thickTop="1">
      <c r="A151" s="345" t="s">
        <v>9</v>
      </c>
      <c r="B151" s="340" t="s">
        <v>19</v>
      </c>
      <c r="C151" s="308"/>
      <c r="D151" s="312"/>
      <c r="E151" s="309"/>
      <c r="F151" s="332"/>
      <c r="G151" s="72"/>
      <c r="H151" s="72"/>
      <c r="I151" s="72"/>
      <c r="J151" s="72"/>
      <c r="K151" s="72"/>
      <c r="L151" s="72"/>
      <c r="M151" s="72"/>
      <c r="N151" s="72"/>
      <c r="O151" s="72"/>
      <c r="P151" s="72"/>
      <c r="Q151" s="72"/>
      <c r="R151" s="72"/>
    </row>
    <row r="152" spans="1:18" s="77" customFormat="1" ht="12.75">
      <c r="A152" s="75"/>
      <c r="B152" s="306"/>
      <c r="C152" s="305"/>
      <c r="D152" s="76"/>
      <c r="E152" s="303"/>
      <c r="F152" s="303"/>
      <c r="G152" s="76"/>
      <c r="H152" s="76"/>
      <c r="I152" s="76"/>
      <c r="J152" s="76"/>
      <c r="K152" s="76"/>
      <c r="L152" s="76"/>
      <c r="M152" s="76"/>
      <c r="N152" s="76"/>
      <c r="O152" s="76"/>
      <c r="P152" s="76"/>
      <c r="Q152" s="76"/>
      <c r="R152" s="76"/>
    </row>
    <row r="153" spans="1:18" s="77" customFormat="1" ht="25.5">
      <c r="A153" s="75" t="s">
        <v>89</v>
      </c>
      <c r="B153" s="306" t="s">
        <v>955</v>
      </c>
      <c r="C153" s="305"/>
      <c r="D153" s="303"/>
      <c r="E153" s="303"/>
      <c r="F153" s="303"/>
      <c r="G153" s="76"/>
      <c r="H153" s="76"/>
      <c r="I153" s="76"/>
      <c r="J153" s="76"/>
      <c r="K153" s="76"/>
      <c r="L153" s="76"/>
      <c r="M153" s="76"/>
      <c r="N153" s="76"/>
      <c r="O153" s="76"/>
      <c r="P153" s="76"/>
      <c r="Q153" s="76"/>
      <c r="R153" s="76"/>
    </row>
    <row r="154" spans="1:18" s="77" customFormat="1" ht="12.75">
      <c r="A154" s="75" t="s">
        <v>925</v>
      </c>
      <c r="B154" s="306" t="s">
        <v>1078</v>
      </c>
      <c r="C154" s="305" t="s">
        <v>916</v>
      </c>
      <c r="D154" s="303">
        <v>9.1999999999999993</v>
      </c>
      <c r="E154" s="303"/>
      <c r="F154" s="303">
        <f t="shared" ref="F154:F160" si="13">+D154*E154</f>
        <v>0</v>
      </c>
      <c r="G154" s="276"/>
      <c r="H154" s="274"/>
      <c r="J154" s="76"/>
      <c r="K154" s="76"/>
      <c r="L154" s="76"/>
      <c r="M154" s="76"/>
      <c r="N154" s="76"/>
      <c r="O154" s="76"/>
      <c r="P154" s="76"/>
      <c r="Q154" s="76"/>
      <c r="R154" s="76"/>
    </row>
    <row r="155" spans="1:18" s="77" customFormat="1" ht="12.75">
      <c r="A155" s="75" t="s">
        <v>927</v>
      </c>
      <c r="B155" s="306" t="s">
        <v>1085</v>
      </c>
      <c r="C155" s="305" t="s">
        <v>916</v>
      </c>
      <c r="D155" s="303">
        <v>8.1999999999999993</v>
      </c>
      <c r="E155" s="303"/>
      <c r="F155" s="303">
        <f t="shared" si="13"/>
        <v>0</v>
      </c>
      <c r="G155" s="274"/>
      <c r="H155" s="274"/>
      <c r="I155" s="76"/>
      <c r="J155" s="76"/>
      <c r="K155" s="76"/>
      <c r="L155" s="76"/>
      <c r="M155" s="76"/>
      <c r="N155" s="76"/>
      <c r="O155" s="76"/>
      <c r="P155" s="76"/>
      <c r="Q155" s="76"/>
      <c r="R155" s="76"/>
    </row>
    <row r="156" spans="1:18" s="77" customFormat="1" ht="25.5">
      <c r="A156" s="75" t="s">
        <v>944</v>
      </c>
      <c r="B156" s="306" t="s">
        <v>1082</v>
      </c>
      <c r="C156" s="305" t="s">
        <v>916</v>
      </c>
      <c r="D156" s="303">
        <v>2.7</v>
      </c>
      <c r="E156" s="303"/>
      <c r="F156" s="303">
        <f t="shared" si="13"/>
        <v>0</v>
      </c>
      <c r="G156" s="274"/>
      <c r="H156" s="274"/>
      <c r="I156" s="274"/>
      <c r="J156" s="76"/>
      <c r="K156" s="76"/>
      <c r="L156" s="76"/>
      <c r="M156" s="76"/>
      <c r="N156" s="76"/>
      <c r="O156" s="76"/>
      <c r="P156" s="76"/>
      <c r="Q156" s="76"/>
      <c r="R156" s="76"/>
    </row>
    <row r="157" spans="1:18" s="77" customFormat="1" ht="12.75">
      <c r="A157" s="75" t="s">
        <v>945</v>
      </c>
      <c r="B157" s="306" t="s">
        <v>1114</v>
      </c>
      <c r="C157" s="305" t="s">
        <v>916</v>
      </c>
      <c r="D157" s="303">
        <v>0.7</v>
      </c>
      <c r="E157" s="303"/>
      <c r="F157" s="303">
        <f t="shared" si="13"/>
        <v>0</v>
      </c>
      <c r="G157" s="277"/>
      <c r="H157" s="76"/>
      <c r="I157" s="76"/>
      <c r="J157" s="76"/>
      <c r="K157" s="76"/>
      <c r="L157" s="76"/>
      <c r="M157" s="76"/>
      <c r="N157" s="76"/>
      <c r="O157" s="76"/>
      <c r="P157" s="76"/>
      <c r="Q157" s="76"/>
      <c r="R157" s="76"/>
    </row>
    <row r="158" spans="1:18" s="77" customFormat="1" ht="25.5">
      <c r="A158" s="75" t="s">
        <v>957</v>
      </c>
      <c r="B158" s="306" t="s">
        <v>1076</v>
      </c>
      <c r="C158" s="305" t="s">
        <v>916</v>
      </c>
      <c r="D158" s="303">
        <v>3.7</v>
      </c>
      <c r="E158" s="303"/>
      <c r="F158" s="303">
        <f t="shared" si="13"/>
        <v>0</v>
      </c>
      <c r="G158" s="274"/>
      <c r="H158" s="274"/>
      <c r="I158" s="76"/>
      <c r="J158" s="76"/>
      <c r="K158" s="76"/>
      <c r="L158" s="76"/>
      <c r="M158" s="76"/>
      <c r="N158" s="294"/>
      <c r="O158" s="76"/>
      <c r="P158" s="76"/>
      <c r="Q158" s="76"/>
      <c r="R158" s="76"/>
    </row>
    <row r="159" spans="1:18" s="77" customFormat="1" ht="12.75">
      <c r="A159" s="75" t="s">
        <v>958</v>
      </c>
      <c r="B159" s="306" t="s">
        <v>1149</v>
      </c>
      <c r="C159" s="305" t="s">
        <v>916</v>
      </c>
      <c r="D159" s="303">
        <v>3.2</v>
      </c>
      <c r="E159" s="303"/>
      <c r="F159" s="303">
        <f t="shared" si="13"/>
        <v>0</v>
      </c>
      <c r="G159" s="277"/>
      <c r="H159" s="76"/>
      <c r="I159" s="76"/>
      <c r="J159" s="76"/>
      <c r="K159" s="76"/>
      <c r="L159" s="76"/>
      <c r="M159" s="76"/>
      <c r="N159" s="76"/>
      <c r="O159" s="76"/>
      <c r="P159" s="76"/>
      <c r="Q159" s="76"/>
      <c r="R159" s="76"/>
    </row>
    <row r="160" spans="1:18" s="77" customFormat="1" ht="12.75">
      <c r="A160" s="75" t="s">
        <v>959</v>
      </c>
      <c r="B160" s="306" t="s">
        <v>1178</v>
      </c>
      <c r="C160" s="305" t="s">
        <v>916</v>
      </c>
      <c r="D160" s="303">
        <v>2.9</v>
      </c>
      <c r="E160" s="303"/>
      <c r="F160" s="303">
        <f t="shared" si="13"/>
        <v>0</v>
      </c>
      <c r="G160" s="277"/>
      <c r="H160" s="76"/>
      <c r="I160" s="76"/>
      <c r="J160" s="76"/>
      <c r="K160" s="76"/>
      <c r="L160" s="76"/>
      <c r="M160" s="76"/>
      <c r="N160" s="76"/>
      <c r="O160" s="76"/>
      <c r="P160" s="76"/>
      <c r="Q160" s="76"/>
      <c r="R160" s="76"/>
    </row>
    <row r="161" spans="1:18" s="77" customFormat="1" ht="12.75">
      <c r="A161" s="75"/>
      <c r="B161" s="306"/>
      <c r="C161" s="305"/>
      <c r="D161" s="76"/>
      <c r="E161" s="303"/>
      <c r="F161" s="303"/>
      <c r="G161" s="76"/>
      <c r="H161" s="76"/>
      <c r="I161" s="76"/>
      <c r="J161" s="76"/>
      <c r="K161" s="76"/>
      <c r="L161" s="76"/>
      <c r="M161" s="76"/>
      <c r="N161" s="76"/>
      <c r="O161" s="76"/>
      <c r="P161" s="76"/>
      <c r="Q161" s="76"/>
      <c r="R161" s="76"/>
    </row>
    <row r="162" spans="1:18" s="77" customFormat="1" ht="25.5">
      <c r="A162" s="75" t="s">
        <v>103</v>
      </c>
      <c r="B162" s="306" t="s">
        <v>1767</v>
      </c>
      <c r="C162" s="305"/>
      <c r="D162" s="303"/>
      <c r="E162" s="303"/>
      <c r="F162" s="303"/>
      <c r="G162" s="76"/>
      <c r="H162" s="76"/>
      <c r="I162" s="76"/>
      <c r="J162" s="76"/>
      <c r="K162" s="76"/>
      <c r="L162" s="76"/>
      <c r="M162" s="76"/>
      <c r="N162" s="76"/>
      <c r="O162" s="76"/>
      <c r="P162" s="76"/>
      <c r="Q162" s="76"/>
      <c r="R162" s="76"/>
    </row>
    <row r="163" spans="1:18" s="77" customFormat="1" ht="12.75">
      <c r="A163" s="75" t="s">
        <v>946</v>
      </c>
      <c r="B163" s="306" t="s">
        <v>1778</v>
      </c>
      <c r="C163" s="305" t="s">
        <v>916</v>
      </c>
      <c r="D163" s="76">
        <v>19.5</v>
      </c>
      <c r="E163" s="303"/>
      <c r="F163" s="303">
        <f t="shared" ref="F163:F166" si="14">+D163*E163</f>
        <v>0</v>
      </c>
      <c r="G163" s="274"/>
      <c r="H163" s="274"/>
      <c r="I163" s="76"/>
      <c r="J163" s="76"/>
      <c r="K163" s="76"/>
      <c r="L163" s="76"/>
      <c r="M163" s="76"/>
      <c r="N163" s="293"/>
      <c r="O163" s="76"/>
      <c r="P163" s="76"/>
      <c r="Q163" s="76"/>
      <c r="R163" s="76"/>
    </row>
    <row r="164" spans="1:18" s="77" customFormat="1" ht="25.5">
      <c r="A164" s="75" t="s">
        <v>947</v>
      </c>
      <c r="B164" s="306" t="s">
        <v>1779</v>
      </c>
      <c r="C164" s="305" t="s">
        <v>916</v>
      </c>
      <c r="D164" s="76">
        <v>18.100000000000001</v>
      </c>
      <c r="E164" s="303"/>
      <c r="F164" s="303">
        <f t="shared" si="14"/>
        <v>0</v>
      </c>
      <c r="G164" s="277"/>
      <c r="H164" s="274"/>
      <c r="I164" s="76"/>
      <c r="J164" s="76"/>
      <c r="K164" s="76"/>
      <c r="L164" s="76"/>
      <c r="M164" s="76"/>
      <c r="N164" s="293"/>
      <c r="O164" s="76"/>
      <c r="P164" s="76"/>
      <c r="Q164" s="76"/>
      <c r="R164" s="76"/>
    </row>
    <row r="165" spans="1:18" s="77" customFormat="1" ht="38.25">
      <c r="A165" s="75" t="s">
        <v>948</v>
      </c>
      <c r="B165" s="306" t="s">
        <v>1092</v>
      </c>
      <c r="C165" s="305" t="s">
        <v>916</v>
      </c>
      <c r="D165" s="76">
        <v>7.6</v>
      </c>
      <c r="E165" s="303"/>
      <c r="F165" s="303">
        <f t="shared" si="14"/>
        <v>0</v>
      </c>
      <c r="G165" s="277"/>
      <c r="H165" s="76"/>
      <c r="I165" s="76"/>
      <c r="J165" s="76"/>
      <c r="K165" s="76"/>
      <c r="L165" s="76"/>
      <c r="M165" s="76"/>
      <c r="N165" s="76"/>
      <c r="O165" s="76"/>
      <c r="P165" s="76"/>
      <c r="Q165" s="76"/>
      <c r="R165" s="76"/>
    </row>
    <row r="166" spans="1:18" s="77" customFormat="1" ht="38.25">
      <c r="A166" s="75" t="s">
        <v>949</v>
      </c>
      <c r="B166" s="306" t="s">
        <v>1765</v>
      </c>
      <c r="C166" s="305" t="s">
        <v>916</v>
      </c>
      <c r="D166" s="76">
        <v>12</v>
      </c>
      <c r="E166" s="303"/>
      <c r="F166" s="303">
        <f t="shared" si="14"/>
        <v>0</v>
      </c>
      <c r="G166" s="274"/>
      <c r="H166" s="76"/>
      <c r="I166" s="76"/>
      <c r="J166" s="76"/>
      <c r="K166" s="76"/>
      <c r="L166" s="76"/>
      <c r="M166" s="76"/>
      <c r="N166" s="76"/>
      <c r="O166" s="76"/>
      <c r="P166" s="76"/>
      <c r="Q166" s="76"/>
      <c r="R166" s="76"/>
    </row>
    <row r="167" spans="1:18" s="77" customFormat="1" ht="12.75">
      <c r="A167" s="75"/>
      <c r="B167" s="306"/>
      <c r="C167" s="305"/>
      <c r="D167" s="76"/>
      <c r="E167" s="303"/>
      <c r="F167" s="303"/>
      <c r="G167" s="76"/>
      <c r="H167" s="76"/>
      <c r="I167" s="76"/>
      <c r="J167" s="76"/>
      <c r="K167" s="76"/>
      <c r="L167" s="76"/>
      <c r="M167" s="76"/>
      <c r="N167" s="76"/>
      <c r="O167" s="76"/>
      <c r="P167" s="76"/>
      <c r="Q167" s="76"/>
      <c r="R167" s="76"/>
    </row>
    <row r="168" spans="1:18" s="77" customFormat="1" ht="38.25">
      <c r="A168" s="75" t="s">
        <v>105</v>
      </c>
      <c r="B168" s="306" t="s">
        <v>1768</v>
      </c>
      <c r="C168" s="305"/>
      <c r="D168" s="76"/>
      <c r="E168" s="303"/>
      <c r="F168" s="303"/>
      <c r="G168" s="291"/>
      <c r="H168" s="76"/>
      <c r="I168" s="76"/>
      <c r="J168" s="76"/>
      <c r="K168" s="76"/>
      <c r="L168" s="76"/>
      <c r="M168" s="76"/>
      <c r="N168" s="293"/>
      <c r="O168" s="76"/>
      <c r="P168" s="76"/>
      <c r="Q168" s="76"/>
      <c r="R168" s="76"/>
    </row>
    <row r="169" spans="1:18" s="77" customFormat="1" ht="12.75">
      <c r="A169" s="75" t="s">
        <v>950</v>
      </c>
      <c r="B169" s="306" t="s">
        <v>1079</v>
      </c>
      <c r="C169" s="305" t="s">
        <v>916</v>
      </c>
      <c r="D169" s="76">
        <v>17.3</v>
      </c>
      <c r="E169" s="303"/>
      <c r="F169" s="303">
        <f t="shared" ref="F169:F177" si="15">+D169*E169</f>
        <v>0</v>
      </c>
      <c r="G169" s="277"/>
      <c r="H169" s="76"/>
      <c r="I169" s="76"/>
      <c r="J169" s="76"/>
      <c r="K169" s="76"/>
      <c r="L169" s="76"/>
      <c r="M169" s="76"/>
      <c r="N169" s="76"/>
      <c r="O169" s="76"/>
      <c r="P169" s="76"/>
      <c r="Q169" s="76"/>
      <c r="R169" s="76"/>
    </row>
    <row r="170" spans="1:18" s="77" customFormat="1" ht="25.5">
      <c r="A170" s="75" t="s">
        <v>953</v>
      </c>
      <c r="B170" s="306" t="s">
        <v>1080</v>
      </c>
      <c r="C170" s="305" t="s">
        <v>916</v>
      </c>
      <c r="D170" s="76">
        <v>1.8</v>
      </c>
      <c r="E170" s="303"/>
      <c r="F170" s="303">
        <f t="shared" si="15"/>
        <v>0</v>
      </c>
      <c r="G170" s="277"/>
      <c r="H170" s="76"/>
      <c r="I170" s="76"/>
      <c r="J170" s="76"/>
      <c r="K170" s="76"/>
      <c r="L170" s="76"/>
      <c r="M170" s="76"/>
      <c r="N170" s="76"/>
      <c r="O170" s="76"/>
      <c r="P170" s="76"/>
      <c r="Q170" s="76"/>
      <c r="R170" s="76"/>
    </row>
    <row r="171" spans="1:18" s="77" customFormat="1" ht="25.5">
      <c r="A171" s="75" t="s">
        <v>954</v>
      </c>
      <c r="B171" s="306" t="s">
        <v>1081</v>
      </c>
      <c r="C171" s="305" t="s">
        <v>916</v>
      </c>
      <c r="D171" s="76">
        <v>0.5</v>
      </c>
      <c r="E171" s="303"/>
      <c r="F171" s="303">
        <f t="shared" si="15"/>
        <v>0</v>
      </c>
      <c r="G171" s="291"/>
      <c r="H171" s="76"/>
      <c r="I171" s="76"/>
      <c r="J171" s="76"/>
      <c r="K171" s="76"/>
      <c r="L171" s="76"/>
      <c r="M171" s="76"/>
      <c r="N171" s="76"/>
      <c r="O171" s="76"/>
      <c r="P171" s="294"/>
      <c r="Q171" s="76"/>
      <c r="R171" s="76"/>
    </row>
    <row r="172" spans="1:18" s="77" customFormat="1" ht="12.75">
      <c r="A172" s="75" t="s">
        <v>966</v>
      </c>
      <c r="B172" s="306" t="s">
        <v>1089</v>
      </c>
      <c r="C172" s="305" t="s">
        <v>916</v>
      </c>
      <c r="D172" s="76">
        <v>15.8</v>
      </c>
      <c r="E172" s="303"/>
      <c r="F172" s="303">
        <f t="shared" si="15"/>
        <v>0</v>
      </c>
      <c r="G172" s="277"/>
      <c r="H172" s="274"/>
      <c r="I172" s="76"/>
      <c r="J172" s="76"/>
      <c r="K172" s="76"/>
      <c r="L172" s="76"/>
      <c r="M172" s="76"/>
      <c r="O172" s="76"/>
      <c r="P172" s="76"/>
      <c r="Q172" s="76"/>
      <c r="R172" s="76"/>
    </row>
    <row r="173" spans="1:18" s="77" customFormat="1" ht="12.75">
      <c r="A173" s="75" t="s">
        <v>968</v>
      </c>
      <c r="B173" s="306" t="s">
        <v>1086</v>
      </c>
      <c r="C173" s="305" t="s">
        <v>916</v>
      </c>
      <c r="D173" s="76">
        <v>11.7</v>
      </c>
      <c r="E173" s="303"/>
      <c r="F173" s="303">
        <f t="shared" si="15"/>
        <v>0</v>
      </c>
      <c r="G173" s="274"/>
      <c r="H173" s="76"/>
      <c r="I173" s="76"/>
      <c r="J173" s="76"/>
      <c r="K173" s="76"/>
      <c r="L173" s="76"/>
      <c r="M173" s="76"/>
      <c r="N173" s="76"/>
      <c r="O173" s="76"/>
      <c r="P173" s="76"/>
      <c r="Q173" s="76"/>
      <c r="R173" s="76"/>
    </row>
    <row r="174" spans="1:18" s="77" customFormat="1" ht="25.5">
      <c r="A174" s="75" t="s">
        <v>969</v>
      </c>
      <c r="B174" s="306" t="s">
        <v>1087</v>
      </c>
      <c r="C174" s="305" t="s">
        <v>916</v>
      </c>
      <c r="D174" s="76">
        <v>2.2999999999999998</v>
      </c>
      <c r="E174" s="303"/>
      <c r="F174" s="303">
        <f t="shared" si="15"/>
        <v>0</v>
      </c>
      <c r="G174" s="277"/>
      <c r="H174" s="76"/>
      <c r="I174" s="76"/>
      <c r="J174" s="76"/>
      <c r="K174" s="76"/>
      <c r="L174" s="76"/>
      <c r="M174" s="76"/>
      <c r="N174" s="76"/>
      <c r="O174" s="76"/>
      <c r="P174" s="76"/>
      <c r="Q174" s="76"/>
      <c r="R174" s="76"/>
    </row>
    <row r="175" spans="1:18" s="77" customFormat="1" ht="38.25">
      <c r="A175" s="75" t="s">
        <v>976</v>
      </c>
      <c r="B175" s="306" t="s">
        <v>1088</v>
      </c>
      <c r="C175" s="305" t="s">
        <v>916</v>
      </c>
      <c r="D175" s="76">
        <v>1.3</v>
      </c>
      <c r="E175" s="303"/>
      <c r="F175" s="303">
        <f t="shared" si="15"/>
        <v>0</v>
      </c>
      <c r="G175" s="291"/>
      <c r="H175" s="76"/>
      <c r="I175" s="76"/>
      <c r="J175" s="76"/>
      <c r="K175" s="76"/>
      <c r="L175" s="76"/>
      <c r="M175" s="76"/>
      <c r="N175" s="76"/>
      <c r="O175" s="76"/>
      <c r="P175" s="294"/>
      <c r="Q175" s="76"/>
      <c r="R175" s="76"/>
    </row>
    <row r="176" spans="1:18" s="77" customFormat="1" ht="12.75">
      <c r="A176" s="75" t="s">
        <v>977</v>
      </c>
      <c r="B176" s="306" t="s">
        <v>1090</v>
      </c>
      <c r="C176" s="305" t="s">
        <v>916</v>
      </c>
      <c r="D176" s="76">
        <v>14.4</v>
      </c>
      <c r="E176" s="303"/>
      <c r="F176" s="303">
        <f t="shared" si="15"/>
        <v>0</v>
      </c>
      <c r="G176" s="274"/>
      <c r="H176" s="76"/>
      <c r="I176" s="76"/>
      <c r="J176" s="76"/>
      <c r="K176" s="76"/>
      <c r="L176" s="76"/>
      <c r="M176" s="76"/>
      <c r="O176" s="76"/>
      <c r="P176" s="76"/>
      <c r="Q176" s="76"/>
      <c r="R176" s="76"/>
    </row>
    <row r="177" spans="1:18" s="77" customFormat="1" ht="25.5">
      <c r="A177" s="75" t="s">
        <v>978</v>
      </c>
      <c r="B177" s="306" t="s">
        <v>1094</v>
      </c>
      <c r="C177" s="305" t="s">
        <v>916</v>
      </c>
      <c r="D177" s="76">
        <v>4.7</v>
      </c>
      <c r="E177" s="303"/>
      <c r="F177" s="303">
        <f t="shared" si="15"/>
        <v>0</v>
      </c>
      <c r="G177" s="76"/>
      <c r="H177" s="274"/>
      <c r="I177" s="76"/>
      <c r="J177" s="76"/>
      <c r="K177" s="76"/>
      <c r="L177" s="76"/>
      <c r="M177" s="76"/>
      <c r="N177" s="76"/>
      <c r="O177" s="76"/>
      <c r="P177" s="294"/>
      <c r="Q177" s="76"/>
      <c r="R177" s="76"/>
    </row>
    <row r="178" spans="1:18" s="77" customFormat="1" ht="12.75">
      <c r="A178" s="75"/>
      <c r="B178" s="306"/>
      <c r="C178" s="305"/>
      <c r="D178" s="76"/>
      <c r="E178" s="303"/>
      <c r="F178" s="303"/>
      <c r="G178" s="76"/>
      <c r="H178" s="76"/>
      <c r="I178" s="76"/>
      <c r="J178" s="76"/>
      <c r="K178" s="76"/>
      <c r="L178" s="76"/>
      <c r="M178" s="76"/>
      <c r="N178" s="76"/>
      <c r="O178" s="76"/>
      <c r="P178" s="76"/>
      <c r="Q178" s="76"/>
      <c r="R178" s="76"/>
    </row>
    <row r="179" spans="1:18" s="77" customFormat="1" ht="38.25">
      <c r="A179" s="75" t="s">
        <v>107</v>
      </c>
      <c r="B179" s="306" t="s">
        <v>1766</v>
      </c>
      <c r="H179" s="291"/>
      <c r="I179" s="76"/>
      <c r="J179" s="76"/>
      <c r="K179" s="76"/>
      <c r="L179" s="76"/>
      <c r="M179" s="76"/>
      <c r="N179" s="76"/>
      <c r="O179" s="76"/>
      <c r="P179" s="293"/>
      <c r="Q179" s="76"/>
      <c r="R179" s="76"/>
    </row>
    <row r="180" spans="1:18" s="77" customFormat="1" ht="25.5">
      <c r="A180" s="75" t="s">
        <v>919</v>
      </c>
      <c r="B180" s="306" t="s">
        <v>1083</v>
      </c>
      <c r="C180" s="305" t="s">
        <v>916</v>
      </c>
      <c r="D180" s="76">
        <v>6.9</v>
      </c>
      <c r="E180" s="303"/>
      <c r="F180" s="303">
        <f>+D180*E180</f>
        <v>0</v>
      </c>
      <c r="G180" s="277"/>
      <c r="H180" s="274"/>
      <c r="I180" s="76"/>
      <c r="J180" s="76"/>
      <c r="K180" s="76"/>
      <c r="L180" s="294"/>
      <c r="M180" s="76"/>
      <c r="N180" s="76"/>
      <c r="O180" s="76"/>
      <c r="P180" s="76"/>
      <c r="Q180" s="76"/>
      <c r="R180" s="76"/>
    </row>
    <row r="181" spans="1:18" s="77" customFormat="1" ht="25.5">
      <c r="A181" s="75" t="s">
        <v>920</v>
      </c>
      <c r="B181" s="306" t="s">
        <v>1093</v>
      </c>
      <c r="C181" s="305" t="s">
        <v>916</v>
      </c>
      <c r="D181" s="76">
        <v>2.6</v>
      </c>
      <c r="E181" s="303"/>
      <c r="F181" s="303">
        <f>+D181*E181</f>
        <v>0</v>
      </c>
      <c r="G181" s="76"/>
      <c r="H181" s="274"/>
      <c r="I181" s="76"/>
      <c r="J181" s="76"/>
      <c r="K181" s="76"/>
      <c r="L181" s="76"/>
      <c r="M181" s="76"/>
      <c r="N181" s="76"/>
      <c r="O181" s="76"/>
      <c r="P181" s="76"/>
      <c r="Q181" s="76"/>
      <c r="R181" s="76"/>
    </row>
    <row r="182" spans="1:18" s="77" customFormat="1" ht="25.5">
      <c r="A182" s="75" t="s">
        <v>921</v>
      </c>
      <c r="B182" s="306" t="s">
        <v>1084</v>
      </c>
      <c r="C182" s="305" t="s">
        <v>916</v>
      </c>
      <c r="D182" s="76">
        <v>2</v>
      </c>
      <c r="E182" s="303"/>
      <c r="F182" s="303">
        <f>+D182*E182</f>
        <v>0</v>
      </c>
      <c r="G182" s="76"/>
      <c r="H182" s="274"/>
      <c r="I182" s="76"/>
      <c r="J182" s="76"/>
      <c r="K182" s="76"/>
      <c r="L182" s="294"/>
      <c r="M182" s="76"/>
      <c r="N182" s="76"/>
      <c r="O182" s="76"/>
      <c r="P182" s="76"/>
      <c r="Q182" s="76"/>
      <c r="R182" s="76"/>
    </row>
    <row r="183" spans="1:18" s="77" customFormat="1" ht="25.5">
      <c r="A183" s="75" t="s">
        <v>1041</v>
      </c>
      <c r="B183" s="306" t="s">
        <v>1091</v>
      </c>
      <c r="C183" s="305" t="s">
        <v>916</v>
      </c>
      <c r="D183" s="76">
        <v>2.8</v>
      </c>
      <c r="E183" s="303"/>
      <c r="F183" s="303">
        <f>+D183*E183</f>
        <v>0</v>
      </c>
      <c r="G183" s="76"/>
      <c r="H183" s="274"/>
      <c r="I183" s="76"/>
      <c r="J183" s="76"/>
      <c r="K183" s="76"/>
      <c r="L183" s="294"/>
      <c r="M183" s="76"/>
      <c r="N183" s="76"/>
      <c r="O183" s="76"/>
      <c r="P183" s="76"/>
      <c r="Q183" s="76"/>
      <c r="R183" s="76"/>
    </row>
    <row r="184" spans="1:18" s="77" customFormat="1" ht="25.5">
      <c r="A184" s="75" t="s">
        <v>1042</v>
      </c>
      <c r="B184" s="306" t="s">
        <v>1077</v>
      </c>
      <c r="C184" s="305" t="s">
        <v>916</v>
      </c>
      <c r="D184" s="76">
        <v>18.3</v>
      </c>
      <c r="E184" s="303"/>
      <c r="F184" s="303">
        <f>+D184*E184</f>
        <v>0</v>
      </c>
      <c r="H184" s="274"/>
      <c r="I184" s="76"/>
      <c r="J184" s="76"/>
      <c r="K184" s="76"/>
      <c r="L184" s="294"/>
      <c r="M184" s="76"/>
      <c r="N184" s="76"/>
      <c r="O184" s="76"/>
      <c r="P184" s="76"/>
      <c r="Q184" s="76"/>
      <c r="R184" s="76"/>
    </row>
    <row r="185" spans="1:18" s="77" customFormat="1" ht="12.75">
      <c r="A185" s="75"/>
      <c r="B185" s="306"/>
      <c r="C185" s="305"/>
      <c r="D185" s="76"/>
      <c r="E185" s="303"/>
      <c r="F185" s="303"/>
      <c r="G185" s="76"/>
      <c r="H185" s="76"/>
      <c r="I185" s="76"/>
      <c r="J185" s="76"/>
      <c r="K185" s="76"/>
      <c r="L185" s="76"/>
      <c r="M185" s="76"/>
      <c r="N185" s="76"/>
      <c r="O185" s="76"/>
      <c r="P185" s="76"/>
      <c r="Q185" s="76"/>
      <c r="R185" s="76"/>
    </row>
    <row r="186" spans="1:18" s="77" customFormat="1" ht="76.5">
      <c r="A186" s="75" t="s">
        <v>147</v>
      </c>
      <c r="B186" s="306" t="s">
        <v>1038</v>
      </c>
      <c r="C186" s="305" t="s">
        <v>926</v>
      </c>
      <c r="D186" s="76">
        <v>100</v>
      </c>
      <c r="E186" s="303"/>
      <c r="F186" s="303">
        <f t="shared" ref="F186" si="16">+D186*E186</f>
        <v>0</v>
      </c>
      <c r="H186" s="274"/>
      <c r="I186" s="76"/>
      <c r="J186" s="76"/>
      <c r="K186" s="76"/>
      <c r="L186" s="76"/>
      <c r="M186" s="76"/>
      <c r="N186" s="76"/>
      <c r="O186" s="76"/>
      <c r="P186" s="76"/>
      <c r="Q186" s="76"/>
      <c r="R186" s="76"/>
    </row>
    <row r="187" spans="1:18" s="77" customFormat="1" ht="12.75">
      <c r="A187" s="75"/>
      <c r="B187" s="306"/>
      <c r="C187" s="305"/>
      <c r="D187" s="76"/>
      <c r="E187" s="303"/>
      <c r="F187" s="303"/>
      <c r="H187" s="76"/>
      <c r="I187" s="76"/>
      <c r="J187" s="76"/>
      <c r="K187" s="76"/>
      <c r="L187" s="76"/>
      <c r="M187" s="76"/>
      <c r="N187" s="76"/>
      <c r="O187" s="76"/>
      <c r="P187" s="76"/>
      <c r="Q187" s="76"/>
      <c r="R187" s="76"/>
    </row>
    <row r="188" spans="1:18" s="77" customFormat="1" ht="38.25">
      <c r="A188" s="75" t="s">
        <v>149</v>
      </c>
      <c r="B188" s="306" t="s">
        <v>1039</v>
      </c>
      <c r="C188" s="305" t="s">
        <v>928</v>
      </c>
      <c r="D188" s="303">
        <v>7383</v>
      </c>
      <c r="E188" s="303"/>
      <c r="F188" s="303">
        <f>+D188*E188</f>
        <v>0</v>
      </c>
      <c r="H188" s="274"/>
      <c r="I188" s="76"/>
      <c r="J188" s="76"/>
      <c r="K188" s="76"/>
      <c r="L188" s="76"/>
      <c r="M188" s="76"/>
      <c r="N188" s="76"/>
      <c r="O188" s="76"/>
      <c r="P188" s="76"/>
      <c r="Q188" s="76"/>
      <c r="R188" s="76"/>
    </row>
    <row r="189" spans="1:18" s="77" customFormat="1" ht="12.75">
      <c r="A189" s="75"/>
      <c r="B189" s="306"/>
      <c r="C189" s="305"/>
      <c r="D189" s="76"/>
      <c r="E189" s="303"/>
      <c r="F189" s="303"/>
      <c r="H189" s="76"/>
      <c r="I189" s="76"/>
      <c r="J189" s="76"/>
      <c r="K189" s="76"/>
      <c r="L189" s="76"/>
      <c r="M189" s="76"/>
      <c r="N189" s="76"/>
      <c r="O189" s="76"/>
      <c r="P189" s="76"/>
      <c r="Q189" s="76"/>
      <c r="R189" s="76"/>
    </row>
    <row r="190" spans="1:18" s="77" customFormat="1" ht="38.25">
      <c r="A190" s="75" t="s">
        <v>151</v>
      </c>
      <c r="B190" s="306" t="s">
        <v>1040</v>
      </c>
      <c r="C190" s="305" t="s">
        <v>928</v>
      </c>
      <c r="D190" s="303">
        <v>486.9</v>
      </c>
      <c r="E190" s="303"/>
      <c r="F190" s="303">
        <f>+D190*E190</f>
        <v>0</v>
      </c>
      <c r="H190" s="274"/>
      <c r="I190" s="76"/>
      <c r="J190" s="76"/>
      <c r="K190" s="76"/>
      <c r="L190" s="76"/>
      <c r="M190" s="76"/>
      <c r="N190" s="76"/>
      <c r="O190" s="76"/>
      <c r="P190" s="76"/>
      <c r="Q190" s="76"/>
      <c r="R190" s="76"/>
    </row>
    <row r="191" spans="1:18" s="77" customFormat="1" ht="12.75">
      <c r="A191" s="75"/>
      <c r="B191" s="306"/>
      <c r="C191" s="305"/>
      <c r="D191" s="76"/>
      <c r="E191" s="303"/>
      <c r="F191" s="303"/>
      <c r="G191" s="76"/>
      <c r="H191" s="76"/>
      <c r="I191" s="76"/>
      <c r="J191" s="76"/>
      <c r="K191" s="76"/>
      <c r="L191" s="76"/>
      <c r="M191" s="76"/>
      <c r="N191" s="76"/>
      <c r="O191" s="76"/>
      <c r="P191" s="76"/>
      <c r="Q191" s="76"/>
      <c r="R191" s="76"/>
    </row>
    <row r="192" spans="1:18" s="77" customFormat="1" ht="38.25">
      <c r="A192" s="75" t="s">
        <v>153</v>
      </c>
      <c r="B192" s="306" t="s">
        <v>1780</v>
      </c>
      <c r="C192" s="305" t="s">
        <v>928</v>
      </c>
      <c r="D192" s="303">
        <v>8588.2099999999991</v>
      </c>
      <c r="E192" s="303"/>
      <c r="F192" s="303">
        <f>+D192*E192</f>
        <v>0</v>
      </c>
      <c r="H192" s="274"/>
      <c r="I192" s="76"/>
      <c r="J192" s="76"/>
      <c r="K192" s="76"/>
      <c r="L192" s="76"/>
      <c r="M192" s="76"/>
      <c r="N192" s="76"/>
      <c r="O192" s="76"/>
      <c r="P192" s="76"/>
      <c r="Q192" s="76"/>
      <c r="R192" s="76"/>
    </row>
    <row r="193" spans="1:18" s="77" customFormat="1" ht="44.1" customHeight="1">
      <c r="A193" s="75"/>
      <c r="B193" s="306"/>
      <c r="C193" s="305"/>
      <c r="D193" s="303"/>
      <c r="E193" s="303"/>
      <c r="F193" s="303"/>
      <c r="G193" s="76"/>
      <c r="H193" s="417"/>
      <c r="I193" s="417"/>
      <c r="J193" s="417"/>
      <c r="K193" s="417"/>
      <c r="L193" s="417"/>
      <c r="M193" s="293"/>
      <c r="N193" s="76"/>
      <c r="O193" s="76"/>
      <c r="P193" s="76"/>
      <c r="Q193" s="76"/>
      <c r="R193" s="76"/>
    </row>
    <row r="194" spans="1:18" ht="15" thickBot="1">
      <c r="A194" s="344"/>
      <c r="B194" s="341" t="s">
        <v>929</v>
      </c>
      <c r="C194" s="342"/>
      <c r="D194" s="349"/>
      <c r="E194" s="350"/>
      <c r="F194" s="336">
        <f>SUM(F151:F193)</f>
        <v>0</v>
      </c>
      <c r="G194" s="72"/>
      <c r="H194" s="72"/>
      <c r="I194" s="72"/>
      <c r="J194" s="72"/>
      <c r="K194" s="72"/>
      <c r="L194" s="72"/>
      <c r="M194" s="72"/>
      <c r="N194" s="72"/>
      <c r="O194" s="72"/>
      <c r="P194" s="72"/>
      <c r="Q194" s="72"/>
      <c r="R194" s="72"/>
    </row>
    <row r="195" spans="1:18" ht="16.5" thickTop="1">
      <c r="A195" s="345" t="s">
        <v>10</v>
      </c>
      <c r="B195" s="340" t="s">
        <v>20</v>
      </c>
      <c r="C195" s="308"/>
      <c r="D195" s="312"/>
      <c r="E195" s="309"/>
      <c r="F195" s="332"/>
      <c r="G195" s="72"/>
      <c r="H195" s="72"/>
      <c r="I195" s="72"/>
      <c r="J195" s="72"/>
      <c r="K195" s="72"/>
      <c r="L195" s="72"/>
      <c r="M195" s="72"/>
      <c r="N195" s="72"/>
      <c r="O195" s="72"/>
      <c r="P195" s="72"/>
      <c r="Q195" s="72"/>
      <c r="R195" s="72"/>
    </row>
    <row r="196" spans="1:18" s="77" customFormat="1" ht="12.75">
      <c r="A196" s="75"/>
      <c r="B196" s="306"/>
      <c r="C196" s="305"/>
      <c r="D196" s="76"/>
      <c r="E196" s="303"/>
      <c r="F196" s="303"/>
      <c r="G196" s="76"/>
      <c r="H196" s="76"/>
      <c r="I196" s="76"/>
      <c r="J196" s="76"/>
      <c r="K196" s="76"/>
      <c r="L196" s="76"/>
      <c r="M196" s="76"/>
      <c r="N196" s="76"/>
      <c r="O196" s="76"/>
      <c r="P196" s="76"/>
      <c r="Q196" s="76"/>
      <c r="R196" s="76"/>
    </row>
    <row r="197" spans="1:18" s="77" customFormat="1" ht="38.25">
      <c r="A197" s="75" t="s">
        <v>89</v>
      </c>
      <c r="B197" s="306" t="s">
        <v>1157</v>
      </c>
      <c r="C197" s="305"/>
      <c r="D197" s="303"/>
      <c r="E197" s="303"/>
      <c r="F197" s="303"/>
      <c r="G197" s="76"/>
      <c r="H197" s="76"/>
      <c r="I197" s="76"/>
      <c r="J197" s="76"/>
      <c r="K197" s="76"/>
      <c r="L197" s="76"/>
      <c r="M197" s="76"/>
      <c r="N197" s="76"/>
      <c r="O197" s="76"/>
      <c r="P197" s="76"/>
      <c r="Q197" s="76"/>
      <c r="R197" s="76"/>
    </row>
    <row r="198" spans="1:18" s="77" customFormat="1" ht="357">
      <c r="A198" s="75" t="s">
        <v>925</v>
      </c>
      <c r="B198" s="343" t="s">
        <v>1781</v>
      </c>
      <c r="C198" s="305" t="s">
        <v>917</v>
      </c>
      <c r="D198" s="303">
        <v>23.3</v>
      </c>
      <c r="E198" s="303"/>
      <c r="F198" s="303">
        <f>+D198*E198</f>
        <v>0</v>
      </c>
      <c r="G198" s="76"/>
      <c r="H198" s="290"/>
      <c r="I198" s="76"/>
      <c r="J198" s="76"/>
      <c r="K198" s="76"/>
      <c r="L198" s="76"/>
      <c r="M198" s="76"/>
      <c r="N198" s="76"/>
      <c r="O198" s="76"/>
      <c r="P198" s="76"/>
      <c r="Q198" s="293"/>
      <c r="R198" s="76"/>
    </row>
    <row r="199" spans="1:18" s="77" customFormat="1" ht="191.25">
      <c r="A199" s="75" t="s">
        <v>927</v>
      </c>
      <c r="B199" s="343" t="s">
        <v>1782</v>
      </c>
      <c r="C199" s="305"/>
      <c r="D199" s="303"/>
      <c r="E199" s="303"/>
      <c r="F199" s="303"/>
      <c r="H199" s="417"/>
      <c r="I199" s="417"/>
      <c r="J199" s="417"/>
      <c r="K199" s="417"/>
      <c r="L199" s="417"/>
      <c r="M199" s="417"/>
      <c r="N199" s="76"/>
      <c r="O199" s="293"/>
      <c r="P199" s="76"/>
      <c r="Q199" s="76"/>
      <c r="R199" s="76"/>
    </row>
    <row r="200" spans="1:18" s="77" customFormat="1" ht="229.5">
      <c r="A200" s="75"/>
      <c r="B200" s="343" t="s">
        <v>1783</v>
      </c>
      <c r="C200" s="305" t="s">
        <v>916</v>
      </c>
      <c r="D200" s="303">
        <v>88.3</v>
      </c>
      <c r="E200" s="303"/>
      <c r="F200" s="303">
        <f>+D200*E200</f>
        <v>0</v>
      </c>
      <c r="H200" s="301"/>
      <c r="I200" s="301"/>
      <c r="J200" s="301"/>
      <c r="K200" s="301"/>
      <c r="L200" s="301"/>
      <c r="M200" s="301"/>
      <c r="N200" s="76"/>
      <c r="O200" s="293"/>
      <c r="P200" s="76"/>
      <c r="Q200" s="76"/>
      <c r="R200" s="76"/>
    </row>
    <row r="201" spans="1:18" s="77" customFormat="1" ht="51">
      <c r="A201" s="75" t="s">
        <v>944</v>
      </c>
      <c r="B201" s="306" t="s">
        <v>1793</v>
      </c>
      <c r="C201" s="305" t="s">
        <v>917</v>
      </c>
      <c r="D201" s="303">
        <v>48.5</v>
      </c>
      <c r="E201" s="303"/>
      <c r="F201" s="303">
        <f>+D201*E201</f>
        <v>0</v>
      </c>
      <c r="G201" s="76"/>
      <c r="H201" s="274"/>
      <c r="I201" s="76"/>
      <c r="J201" s="76"/>
      <c r="K201" s="76"/>
      <c r="L201" s="76"/>
      <c r="M201" s="76"/>
      <c r="N201" s="293"/>
      <c r="O201" s="76"/>
      <c r="P201" s="76"/>
      <c r="Q201" s="76"/>
      <c r="R201" s="76"/>
    </row>
    <row r="202" spans="1:18" s="77" customFormat="1" ht="89.25">
      <c r="A202" s="75" t="s">
        <v>945</v>
      </c>
      <c r="B202" s="306" t="s">
        <v>1784</v>
      </c>
      <c r="C202" s="305" t="s">
        <v>914</v>
      </c>
      <c r="D202" s="303">
        <v>1</v>
      </c>
      <c r="E202" s="303"/>
      <c r="F202" s="303">
        <f>+D202*E202</f>
        <v>0</v>
      </c>
      <c r="G202" s="76"/>
      <c r="H202" s="274"/>
      <c r="I202" s="76"/>
      <c r="J202" s="76"/>
      <c r="K202" s="293"/>
      <c r="L202" s="76"/>
      <c r="M202" s="76"/>
      <c r="N202" s="76"/>
      <c r="O202" s="76"/>
      <c r="P202" s="76"/>
      <c r="Q202" s="76"/>
      <c r="R202" s="76"/>
    </row>
    <row r="203" spans="1:18" s="77" customFormat="1" ht="38.25">
      <c r="A203" s="75" t="s">
        <v>957</v>
      </c>
      <c r="B203" s="306" t="s">
        <v>1221</v>
      </c>
      <c r="C203" s="305" t="s">
        <v>914</v>
      </c>
      <c r="D203" s="303">
        <v>1</v>
      </c>
      <c r="E203" s="303"/>
      <c r="F203" s="303">
        <f>+D203*E203</f>
        <v>0</v>
      </c>
      <c r="G203" s="76"/>
      <c r="H203" s="76"/>
      <c r="I203" s="76"/>
      <c r="J203" s="76"/>
      <c r="K203" s="76"/>
      <c r="L203" s="76"/>
      <c r="M203" s="76"/>
      <c r="N203" s="76"/>
      <c r="O203" s="76"/>
      <c r="P203" s="76"/>
      <c r="Q203" s="76"/>
      <c r="R203" s="76"/>
    </row>
    <row r="204" spans="1:18" s="77" customFormat="1" ht="12.75">
      <c r="A204" s="75"/>
      <c r="B204" s="306"/>
      <c r="C204" s="305"/>
      <c r="D204" s="303"/>
      <c r="E204" s="303"/>
      <c r="F204" s="303"/>
      <c r="G204" s="76"/>
      <c r="H204" s="76"/>
      <c r="I204" s="76"/>
      <c r="J204" s="76"/>
      <c r="K204" s="76"/>
      <c r="L204" s="76"/>
      <c r="M204" s="76"/>
      <c r="N204" s="76"/>
      <c r="O204" s="76"/>
      <c r="P204" s="76"/>
      <c r="Q204" s="76"/>
      <c r="R204" s="76"/>
    </row>
    <row r="205" spans="1:18" s="77" customFormat="1" ht="51">
      <c r="A205" s="75" t="s">
        <v>103</v>
      </c>
      <c r="B205" s="306" t="s">
        <v>1217</v>
      </c>
      <c r="C205" s="305"/>
      <c r="D205" s="303"/>
      <c r="E205" s="303"/>
      <c r="F205" s="303"/>
      <c r="G205" s="76"/>
      <c r="H205" s="76"/>
      <c r="I205" s="76"/>
      <c r="J205" s="76"/>
      <c r="K205" s="76"/>
      <c r="L205" s="76"/>
      <c r="M205" s="76"/>
      <c r="N205" s="76"/>
      <c r="O205" s="76"/>
      <c r="P205" s="76"/>
      <c r="Q205" s="76"/>
      <c r="R205" s="76"/>
    </row>
    <row r="206" spans="1:18" s="77" customFormat="1" ht="12.75">
      <c r="A206" s="75" t="s">
        <v>946</v>
      </c>
      <c r="B206" s="306" t="s">
        <v>1218</v>
      </c>
      <c r="C206" s="305" t="s">
        <v>926</v>
      </c>
      <c r="D206" s="303">
        <v>1</v>
      </c>
      <c r="E206" s="303"/>
      <c r="F206" s="303">
        <f>+D206*E206</f>
        <v>0</v>
      </c>
      <c r="G206" s="76"/>
      <c r="H206" s="76"/>
      <c r="I206" s="76"/>
      <c r="J206" s="76"/>
      <c r="K206" s="76"/>
      <c r="L206" s="76"/>
      <c r="M206" s="76"/>
      <c r="N206" s="76"/>
      <c r="O206" s="76"/>
      <c r="P206" s="76"/>
      <c r="Q206" s="76"/>
      <c r="R206" s="76"/>
    </row>
    <row r="207" spans="1:18" s="77" customFormat="1" ht="12.75">
      <c r="A207" s="75" t="s">
        <v>947</v>
      </c>
      <c r="B207" s="306" t="s">
        <v>1219</v>
      </c>
      <c r="C207" s="305" t="s">
        <v>926</v>
      </c>
      <c r="D207" s="303">
        <v>1</v>
      </c>
      <c r="E207" s="303"/>
      <c r="F207" s="303">
        <f>+D207*E207</f>
        <v>0</v>
      </c>
      <c r="G207" s="76"/>
      <c r="H207" s="76"/>
      <c r="I207" s="76"/>
      <c r="J207" s="76"/>
      <c r="K207" s="76"/>
      <c r="L207" s="76"/>
      <c r="M207" s="76"/>
      <c r="N207" s="76"/>
      <c r="O207" s="76"/>
      <c r="P207" s="76"/>
      <c r="Q207" s="76"/>
      <c r="R207" s="76"/>
    </row>
    <row r="208" spans="1:18" s="77" customFormat="1" ht="12.75">
      <c r="A208" s="75" t="s">
        <v>948</v>
      </c>
      <c r="B208" s="306" t="s">
        <v>1220</v>
      </c>
      <c r="C208" s="305" t="s">
        <v>926</v>
      </c>
      <c r="D208" s="303">
        <v>1</v>
      </c>
      <c r="E208" s="303"/>
      <c r="F208" s="303">
        <f>+D208*E208</f>
        <v>0</v>
      </c>
      <c r="G208" s="76"/>
      <c r="H208" s="76"/>
      <c r="I208" s="76"/>
      <c r="J208" s="76"/>
      <c r="K208" s="76"/>
      <c r="L208" s="76"/>
      <c r="M208" s="76"/>
      <c r="N208" s="76"/>
      <c r="O208" s="76"/>
      <c r="P208" s="76"/>
      <c r="Q208" s="76"/>
      <c r="R208" s="76"/>
    </row>
    <row r="209" spans="1:18" s="77" customFormat="1" ht="12.75">
      <c r="A209" s="75"/>
      <c r="B209" s="306"/>
      <c r="C209" s="305"/>
      <c r="D209" s="303"/>
      <c r="E209" s="303"/>
      <c r="F209" s="303"/>
      <c r="G209" s="76"/>
      <c r="H209" s="76"/>
      <c r="I209" s="76"/>
      <c r="J209" s="76"/>
      <c r="K209" s="76"/>
      <c r="L209" s="76"/>
      <c r="M209" s="76"/>
      <c r="N209" s="76"/>
      <c r="O209" s="76"/>
      <c r="P209" s="76"/>
      <c r="Q209" s="76"/>
      <c r="R209" s="76"/>
    </row>
    <row r="210" spans="1:18" s="77" customFormat="1" ht="153">
      <c r="A210" s="75" t="s">
        <v>105</v>
      </c>
      <c r="B210" s="306" t="s">
        <v>1201</v>
      </c>
      <c r="C210" s="305"/>
      <c r="D210" s="303"/>
      <c r="E210" s="303"/>
      <c r="F210" s="303"/>
      <c r="G210" s="76"/>
      <c r="H210" s="76"/>
      <c r="I210" s="76"/>
      <c r="J210" s="76"/>
      <c r="K210" s="76"/>
      <c r="L210" s="76"/>
      <c r="M210" s="76"/>
      <c r="N210" s="76"/>
      <c r="O210" s="76"/>
      <c r="P210" s="76"/>
      <c r="Q210" s="76"/>
      <c r="R210" s="76"/>
    </row>
    <row r="211" spans="1:18" s="77" customFormat="1" ht="12.75">
      <c r="A211" s="75" t="s">
        <v>950</v>
      </c>
      <c r="B211" s="306" t="s">
        <v>1143</v>
      </c>
      <c r="C211" s="305" t="s">
        <v>917</v>
      </c>
      <c r="D211" s="76">
        <v>214.9</v>
      </c>
      <c r="E211" s="303"/>
      <c r="F211" s="303">
        <f>+D211*E211</f>
        <v>0</v>
      </c>
      <c r="G211" s="76"/>
      <c r="H211" s="274"/>
      <c r="I211" s="76"/>
      <c r="J211" s="76"/>
      <c r="K211" s="76"/>
      <c r="L211" s="76"/>
      <c r="M211" s="76"/>
      <c r="N211" s="76"/>
      <c r="O211" s="76"/>
      <c r="P211" s="76"/>
      <c r="Q211" s="76"/>
      <c r="R211" s="76"/>
    </row>
    <row r="212" spans="1:18" s="77" customFormat="1" ht="12.75">
      <c r="A212" s="75" t="s">
        <v>953</v>
      </c>
      <c r="B212" s="306" t="s">
        <v>1150</v>
      </c>
      <c r="C212" s="305" t="s">
        <v>917</v>
      </c>
      <c r="D212" s="76">
        <v>33.5</v>
      </c>
      <c r="E212" s="303"/>
      <c r="F212" s="303">
        <f>+D212*E212</f>
        <v>0</v>
      </c>
      <c r="G212" s="76"/>
      <c r="H212" s="274"/>
      <c r="I212" s="76"/>
      <c r="J212" s="76"/>
      <c r="K212" s="76"/>
      <c r="L212" s="76"/>
      <c r="M212" s="76"/>
      <c r="N212" s="76"/>
      <c r="O212" s="76"/>
      <c r="P212" s="76"/>
      <c r="Q212" s="76"/>
      <c r="R212" s="76"/>
    </row>
    <row r="213" spans="1:18" s="77" customFormat="1" ht="12.75">
      <c r="A213" s="75" t="s">
        <v>954</v>
      </c>
      <c r="B213" s="306" t="s">
        <v>1185</v>
      </c>
      <c r="C213" s="305" t="s">
        <v>917</v>
      </c>
      <c r="D213" s="303">
        <v>78.2</v>
      </c>
      <c r="E213" s="303"/>
      <c r="F213" s="303">
        <f t="shared" ref="F213:F215" si="17">+D213*E213</f>
        <v>0</v>
      </c>
      <c r="G213" s="76"/>
      <c r="H213" s="274"/>
      <c r="I213" s="76"/>
      <c r="J213" s="76"/>
      <c r="K213" s="76"/>
      <c r="L213" s="76"/>
      <c r="M213" s="76"/>
      <c r="N213" s="76"/>
      <c r="O213" s="76"/>
      <c r="P213" s="76"/>
      <c r="Q213" s="76"/>
      <c r="R213" s="76"/>
    </row>
    <row r="214" spans="1:18" s="77" customFormat="1" ht="12.75">
      <c r="A214" s="75" t="s">
        <v>966</v>
      </c>
      <c r="B214" s="306" t="s">
        <v>1202</v>
      </c>
      <c r="C214" s="305" t="s">
        <v>917</v>
      </c>
      <c r="D214" s="303">
        <v>125.2</v>
      </c>
      <c r="E214" s="303"/>
      <c r="F214" s="303">
        <f t="shared" si="17"/>
        <v>0</v>
      </c>
      <c r="G214" s="76"/>
      <c r="H214" s="274"/>
      <c r="I214" s="76"/>
      <c r="J214" s="76"/>
      <c r="K214" s="76"/>
      <c r="L214" s="76"/>
      <c r="M214" s="76"/>
      <c r="N214" s="76"/>
      <c r="O214" s="76"/>
      <c r="P214" s="76"/>
      <c r="Q214" s="76"/>
      <c r="R214" s="76"/>
    </row>
    <row r="215" spans="1:18" s="77" customFormat="1" ht="51">
      <c r="A215" s="75" t="s">
        <v>968</v>
      </c>
      <c r="B215" s="306" t="s">
        <v>1762</v>
      </c>
      <c r="C215" s="305" t="s">
        <v>917</v>
      </c>
      <c r="D215" s="303">
        <v>100</v>
      </c>
      <c r="E215" s="303"/>
      <c r="F215" s="303">
        <f t="shared" si="17"/>
        <v>0</v>
      </c>
      <c r="G215" s="76"/>
      <c r="H215" s="274"/>
      <c r="I215" s="76"/>
      <c r="J215" s="76"/>
      <c r="K215" s="76"/>
      <c r="L215" s="76"/>
      <c r="M215" s="76"/>
      <c r="N215" s="76"/>
      <c r="O215" s="76"/>
      <c r="P215" s="76"/>
      <c r="Q215" s="76"/>
      <c r="R215" s="76"/>
    </row>
    <row r="216" spans="1:18" s="77" customFormat="1" ht="12.75">
      <c r="A216" s="75"/>
      <c r="B216" s="306"/>
      <c r="C216" s="305"/>
      <c r="D216" s="303"/>
      <c r="E216" s="303"/>
      <c r="F216" s="303"/>
      <c r="G216" s="76"/>
      <c r="H216" s="76"/>
      <c r="I216" s="76"/>
      <c r="J216" s="76"/>
      <c r="K216" s="76"/>
      <c r="L216" s="76"/>
      <c r="M216" s="76"/>
      <c r="N216" s="76"/>
      <c r="O216" s="76"/>
      <c r="P216" s="76"/>
      <c r="Q216" s="76"/>
      <c r="R216" s="76"/>
    </row>
    <row r="217" spans="1:18" s="77" customFormat="1" ht="76.5">
      <c r="A217" s="75" t="s">
        <v>107</v>
      </c>
      <c r="B217" s="306" t="s">
        <v>1151</v>
      </c>
      <c r="C217" s="305"/>
      <c r="D217" s="303"/>
      <c r="E217" s="303"/>
      <c r="F217" s="303"/>
      <c r="G217" s="76"/>
      <c r="H217" s="76"/>
      <c r="I217" s="76"/>
      <c r="J217" s="76"/>
      <c r="K217" s="76"/>
      <c r="L217" s="76"/>
      <c r="M217" s="76"/>
      <c r="N217" s="76"/>
      <c r="O217" s="76"/>
      <c r="P217" s="76"/>
      <c r="Q217" s="76"/>
      <c r="R217" s="76"/>
    </row>
    <row r="218" spans="1:18" s="77" customFormat="1" ht="12.75">
      <c r="A218" s="75" t="s">
        <v>919</v>
      </c>
      <c r="B218" s="306" t="s">
        <v>1104</v>
      </c>
      <c r="C218" s="305" t="s">
        <v>917</v>
      </c>
      <c r="D218" s="303">
        <v>31.5</v>
      </c>
      <c r="E218" s="303"/>
      <c r="F218" s="303">
        <f t="shared" ref="F218:F222" si="18">+D218*E218</f>
        <v>0</v>
      </c>
      <c r="G218" s="277"/>
      <c r="H218" s="76"/>
      <c r="I218" s="76"/>
      <c r="J218" s="76"/>
      <c r="K218" s="76"/>
      <c r="L218" s="76"/>
      <c r="M218" s="76"/>
      <c r="N218" s="76"/>
      <c r="O218" s="76"/>
      <c r="P218" s="76"/>
      <c r="Q218" s="76"/>
      <c r="R218" s="76"/>
    </row>
    <row r="219" spans="1:18" s="77" customFormat="1" ht="12.75">
      <c r="A219" s="75" t="s">
        <v>920</v>
      </c>
      <c r="B219" s="306" t="s">
        <v>1177</v>
      </c>
      <c r="C219" s="305" t="s">
        <v>917</v>
      </c>
      <c r="D219" s="303">
        <v>28.4</v>
      </c>
      <c r="E219" s="303"/>
      <c r="F219" s="303">
        <f t="shared" si="18"/>
        <v>0</v>
      </c>
      <c r="G219" s="277"/>
      <c r="H219" s="76"/>
      <c r="I219" s="76"/>
      <c r="J219" s="76"/>
      <c r="K219" s="76"/>
      <c r="L219" s="76"/>
      <c r="M219" s="76"/>
      <c r="N219" s="76"/>
      <c r="O219" s="76"/>
      <c r="P219" s="76"/>
      <c r="Q219" s="76"/>
      <c r="R219" s="76"/>
    </row>
    <row r="220" spans="1:18" s="77" customFormat="1" ht="12.75">
      <c r="A220" s="75" t="s">
        <v>921</v>
      </c>
      <c r="B220" s="306" t="s">
        <v>1179</v>
      </c>
      <c r="C220" s="305" t="s">
        <v>917</v>
      </c>
      <c r="D220" s="303">
        <v>36.4</v>
      </c>
      <c r="E220" s="303"/>
      <c r="F220" s="303">
        <f t="shared" si="18"/>
        <v>0</v>
      </c>
      <c r="G220" s="277"/>
      <c r="H220" s="76"/>
      <c r="I220" s="76"/>
      <c r="J220" s="76"/>
      <c r="K220" s="76"/>
      <c r="L220" s="76"/>
      <c r="M220" s="76"/>
      <c r="N220" s="76"/>
      <c r="O220" s="76"/>
      <c r="P220" s="76"/>
      <c r="Q220" s="76"/>
      <c r="R220" s="76"/>
    </row>
    <row r="221" spans="1:18" s="77" customFormat="1" ht="12.75">
      <c r="A221" s="75" t="s">
        <v>1041</v>
      </c>
      <c r="B221" s="306" t="s">
        <v>1180</v>
      </c>
      <c r="C221" s="305" t="s">
        <v>917</v>
      </c>
      <c r="D221" s="303">
        <v>17</v>
      </c>
      <c r="E221" s="303"/>
      <c r="F221" s="303">
        <f t="shared" si="18"/>
        <v>0</v>
      </c>
      <c r="G221" s="277"/>
      <c r="H221" s="76"/>
      <c r="I221" s="76"/>
      <c r="J221" s="76"/>
      <c r="K221" s="76"/>
      <c r="L221" s="76"/>
      <c r="M221" s="76"/>
      <c r="N221" s="76"/>
      <c r="O221" s="76"/>
      <c r="P221" s="76"/>
      <c r="Q221" s="76"/>
      <c r="R221" s="76"/>
    </row>
    <row r="222" spans="1:18" s="77" customFormat="1" ht="12.75">
      <c r="A222" s="75" t="s">
        <v>1042</v>
      </c>
      <c r="B222" s="306" t="s">
        <v>1156</v>
      </c>
      <c r="C222" s="305" t="s">
        <v>917</v>
      </c>
      <c r="D222" s="303">
        <v>19.899999999999999</v>
      </c>
      <c r="E222" s="303"/>
      <c r="F222" s="303">
        <f t="shared" si="18"/>
        <v>0</v>
      </c>
      <c r="G222" s="276"/>
      <c r="H222" s="76"/>
      <c r="I222" s="76"/>
      <c r="J222" s="76"/>
      <c r="K222" s="76"/>
      <c r="L222" s="76"/>
      <c r="M222" s="76"/>
      <c r="N222" s="76"/>
      <c r="O222" s="76"/>
      <c r="P222" s="76"/>
      <c r="Q222" s="76"/>
      <c r="R222" s="76"/>
    </row>
    <row r="223" spans="1:18" s="77" customFormat="1" ht="12.75">
      <c r="A223" s="75"/>
      <c r="B223" s="306"/>
      <c r="C223" s="305"/>
      <c r="D223" s="303"/>
      <c r="E223" s="303"/>
      <c r="F223" s="303"/>
      <c r="G223" s="76"/>
      <c r="H223" s="76"/>
      <c r="I223" s="76"/>
      <c r="J223" s="76"/>
      <c r="K223" s="76"/>
      <c r="L223" s="76"/>
      <c r="M223" s="76"/>
      <c r="N223" s="76"/>
      <c r="O223" s="76"/>
      <c r="P223" s="76"/>
      <c r="Q223" s="76"/>
      <c r="R223" s="76"/>
    </row>
    <row r="224" spans="1:18" s="77" customFormat="1" ht="120" customHeight="1">
      <c r="A224" s="75" t="s">
        <v>147</v>
      </c>
      <c r="B224" s="306" t="s">
        <v>1794</v>
      </c>
      <c r="C224" s="305"/>
      <c r="D224" s="303"/>
      <c r="E224" s="303"/>
      <c r="F224" s="303"/>
      <c r="G224" s="417"/>
      <c r="H224" s="417"/>
      <c r="I224" s="417"/>
      <c r="J224" s="417"/>
      <c r="K224" s="417"/>
      <c r="L224" s="293"/>
      <c r="M224" s="76"/>
      <c r="N224" s="76"/>
      <c r="O224" s="76"/>
      <c r="P224" s="76"/>
      <c r="Q224" s="76"/>
      <c r="R224" s="76"/>
    </row>
    <row r="225" spans="1:18" s="77" customFormat="1" ht="63.75">
      <c r="A225" s="75" t="s">
        <v>922</v>
      </c>
      <c r="B225" s="306" t="s">
        <v>1258</v>
      </c>
      <c r="C225" s="305" t="s">
        <v>917</v>
      </c>
      <c r="D225" s="303">
        <v>172.4</v>
      </c>
      <c r="E225" s="303"/>
      <c r="F225" s="303">
        <f t="shared" ref="F225:F227" si="19">+D225*E225</f>
        <v>0</v>
      </c>
      <c r="G225" s="277"/>
      <c r="H225" s="274"/>
      <c r="I225" s="76"/>
      <c r="J225" s="76"/>
      <c r="K225" s="76"/>
      <c r="L225" s="293"/>
      <c r="M225" s="76"/>
      <c r="N225" s="76"/>
      <c r="O225" s="76"/>
      <c r="P225" s="76"/>
      <c r="Q225" s="76"/>
      <c r="R225" s="76"/>
    </row>
    <row r="226" spans="1:18" s="77" customFormat="1" ht="93" customHeight="1">
      <c r="A226" s="75" t="s">
        <v>1055</v>
      </c>
      <c r="B226" s="306" t="s">
        <v>1259</v>
      </c>
      <c r="C226" s="305" t="s">
        <v>917</v>
      </c>
      <c r="D226" s="303">
        <v>71.900000000000006</v>
      </c>
      <c r="E226" s="303"/>
      <c r="F226" s="303">
        <f t="shared" si="19"/>
        <v>0</v>
      </c>
      <c r="G226" s="276"/>
      <c r="H226" s="417"/>
      <c r="I226" s="417"/>
      <c r="J226" s="417"/>
      <c r="K226" s="417"/>
      <c r="L226" s="293"/>
      <c r="M226" s="76"/>
      <c r="N226" s="76"/>
      <c r="O226" s="76"/>
      <c r="P226" s="76"/>
      <c r="Q226" s="76"/>
      <c r="R226" s="76"/>
    </row>
    <row r="227" spans="1:18" s="77" customFormat="1" ht="76.5">
      <c r="A227" s="75" t="s">
        <v>1121</v>
      </c>
      <c r="B227" s="306" t="s">
        <v>1237</v>
      </c>
      <c r="C227" s="305" t="s">
        <v>917</v>
      </c>
      <c r="D227" s="303">
        <v>243.7</v>
      </c>
      <c r="E227" s="303"/>
      <c r="F227" s="303">
        <f t="shared" si="19"/>
        <v>0</v>
      </c>
      <c r="G227" s="76"/>
      <c r="H227" s="417"/>
      <c r="I227" s="417"/>
      <c r="J227" s="417"/>
      <c r="K227" s="417"/>
      <c r="L227" s="297"/>
      <c r="M227" s="76"/>
      <c r="N227" s="76"/>
      <c r="O227" s="76"/>
      <c r="P227" s="76"/>
      <c r="Q227" s="76"/>
      <c r="R227" s="76"/>
    </row>
    <row r="228" spans="1:18" s="77" customFormat="1" ht="12.75">
      <c r="A228" s="75"/>
      <c r="B228" s="306"/>
      <c r="C228" s="305"/>
      <c r="D228" s="76"/>
      <c r="E228" s="303"/>
      <c r="F228" s="303"/>
      <c r="G228" s="76"/>
      <c r="L228" s="76"/>
      <c r="M228" s="76"/>
      <c r="N228" s="76"/>
      <c r="O228" s="76"/>
      <c r="P228" s="76"/>
      <c r="Q228" s="76"/>
      <c r="R228" s="76"/>
    </row>
    <row r="229" spans="1:18" s="77" customFormat="1" ht="25.5">
      <c r="A229" s="75" t="s">
        <v>149</v>
      </c>
      <c r="B229" s="306" t="s">
        <v>1141</v>
      </c>
      <c r="C229" s="305"/>
      <c r="D229" s="76"/>
      <c r="E229" s="303"/>
      <c r="F229" s="303"/>
      <c r="G229" s="76"/>
      <c r="H229" s="76"/>
      <c r="I229" s="76"/>
      <c r="J229" s="76"/>
      <c r="K229" s="76"/>
      <c r="L229" s="76"/>
      <c r="M229" s="76"/>
      <c r="N229" s="76"/>
      <c r="O229" s="76"/>
      <c r="P229" s="76"/>
      <c r="Q229" s="76"/>
      <c r="R229" s="76"/>
    </row>
    <row r="230" spans="1:18" s="77" customFormat="1" ht="38.25">
      <c r="A230" s="75" t="s">
        <v>994</v>
      </c>
      <c r="B230" s="306" t="s">
        <v>1256</v>
      </c>
      <c r="C230" s="305" t="s">
        <v>917</v>
      </c>
      <c r="D230" s="303">
        <v>172.4</v>
      </c>
      <c r="E230" s="303"/>
      <c r="F230" s="303">
        <f t="shared" ref="F230:F232" si="20">+D230*E230</f>
        <v>0</v>
      </c>
      <c r="G230" s="276"/>
      <c r="H230" s="274"/>
      <c r="I230" s="76"/>
      <c r="J230" s="76"/>
      <c r="K230" s="76"/>
      <c r="L230" s="76"/>
      <c r="M230" s="76"/>
      <c r="N230" s="293"/>
      <c r="O230" s="76"/>
      <c r="P230" s="76"/>
      <c r="Q230" s="76"/>
      <c r="R230" s="76"/>
    </row>
    <row r="231" spans="1:18" s="77" customFormat="1" ht="51">
      <c r="A231" s="75" t="s">
        <v>995</v>
      </c>
      <c r="B231" s="306" t="s">
        <v>1240</v>
      </c>
      <c r="C231" s="305" t="s">
        <v>917</v>
      </c>
      <c r="D231" s="303">
        <v>206.3</v>
      </c>
      <c r="E231" s="303"/>
      <c r="F231" s="303">
        <f t="shared" si="20"/>
        <v>0</v>
      </c>
      <c r="G231" s="76"/>
      <c r="H231" s="274"/>
      <c r="I231" s="76"/>
      <c r="J231" s="76"/>
      <c r="K231" s="76"/>
      <c r="L231" s="76"/>
      <c r="M231" s="76"/>
      <c r="N231" s="76"/>
      <c r="O231" s="76"/>
      <c r="P231" s="76"/>
      <c r="Q231" s="76"/>
      <c r="R231" s="76"/>
    </row>
    <row r="232" spans="1:18" s="77" customFormat="1" ht="25.5">
      <c r="A232" s="75" t="s">
        <v>1005</v>
      </c>
      <c r="B232" s="306" t="s">
        <v>1257</v>
      </c>
      <c r="C232" s="305" t="s">
        <v>917</v>
      </c>
      <c r="D232" s="303">
        <v>29.4</v>
      </c>
      <c r="E232" s="303"/>
      <c r="F232" s="303">
        <f t="shared" si="20"/>
        <v>0</v>
      </c>
      <c r="G232" s="276"/>
      <c r="H232" s="274"/>
      <c r="I232" s="76"/>
      <c r="J232" s="76"/>
      <c r="K232" s="76"/>
      <c r="L232" s="76"/>
      <c r="M232" s="76"/>
      <c r="N232" s="76"/>
      <c r="O232" s="76"/>
      <c r="P232" s="76"/>
      <c r="Q232" s="76"/>
      <c r="R232" s="76"/>
    </row>
    <row r="233" spans="1:18" s="77" customFormat="1" ht="12.75">
      <c r="A233" s="75"/>
      <c r="B233" s="306"/>
      <c r="C233" s="305"/>
      <c r="D233" s="76"/>
      <c r="E233" s="303"/>
      <c r="F233" s="303"/>
      <c r="G233" s="76"/>
      <c r="H233" s="76"/>
      <c r="I233" s="76"/>
      <c r="J233" s="76"/>
      <c r="K233" s="76"/>
      <c r="L233" s="76"/>
      <c r="M233" s="76"/>
      <c r="N233" s="76"/>
      <c r="O233" s="76"/>
      <c r="P233" s="76"/>
      <c r="Q233" s="76"/>
      <c r="R233" s="76"/>
    </row>
    <row r="234" spans="1:18" s="77" customFormat="1" ht="38.25">
      <c r="A234" s="75" t="s">
        <v>151</v>
      </c>
      <c r="B234" s="306" t="s">
        <v>1144</v>
      </c>
      <c r="C234" s="305"/>
      <c r="D234" s="76"/>
      <c r="E234" s="303"/>
      <c r="F234" s="303"/>
      <c r="G234" s="76"/>
      <c r="H234" s="76"/>
      <c r="I234" s="76"/>
      <c r="J234" s="76"/>
      <c r="K234" s="76"/>
      <c r="L234" s="76"/>
      <c r="M234" s="76"/>
      <c r="N234" s="76"/>
      <c r="O234" s="76"/>
      <c r="P234" s="76"/>
      <c r="Q234" s="76"/>
      <c r="R234" s="76"/>
    </row>
    <row r="235" spans="1:18" s="77" customFormat="1" ht="12.75">
      <c r="A235" s="75" t="s">
        <v>1001</v>
      </c>
      <c r="B235" s="306" t="s">
        <v>1104</v>
      </c>
      <c r="C235" s="305" t="s">
        <v>916</v>
      </c>
      <c r="D235" s="76">
        <v>19.2</v>
      </c>
      <c r="E235" s="303"/>
      <c r="F235" s="303">
        <f t="shared" ref="F235:F242" si="21">+D235*E235</f>
        <v>0</v>
      </c>
      <c r="G235" s="276"/>
      <c r="H235" s="76"/>
      <c r="I235" s="76"/>
      <c r="J235" s="76"/>
      <c r="K235" s="76"/>
      <c r="L235" s="76"/>
      <c r="M235" s="76"/>
      <c r="N235" s="76"/>
      <c r="O235" s="76"/>
      <c r="P235" s="76"/>
      <c r="Q235" s="76"/>
      <c r="R235" s="76"/>
    </row>
    <row r="236" spans="1:18" s="77" customFormat="1" ht="12.75">
      <c r="A236" s="75" t="s">
        <v>1002</v>
      </c>
      <c r="B236" s="306" t="s">
        <v>993</v>
      </c>
      <c r="C236" s="305" t="s">
        <v>916</v>
      </c>
      <c r="D236" s="76">
        <v>16.399999999999999</v>
      </c>
      <c r="E236" s="303"/>
      <c r="F236" s="303">
        <f t="shared" si="21"/>
        <v>0</v>
      </c>
      <c r="G236" s="276"/>
      <c r="H236" s="76"/>
      <c r="I236" s="76"/>
      <c r="J236" s="76"/>
      <c r="K236" s="76"/>
      <c r="L236" s="76"/>
      <c r="M236" s="76"/>
      <c r="N236" s="76"/>
      <c r="O236" s="76"/>
      <c r="P236" s="76"/>
      <c r="Q236" s="76"/>
      <c r="R236" s="76"/>
    </row>
    <row r="237" spans="1:18" s="77" customFormat="1" ht="12.75">
      <c r="A237" s="75"/>
      <c r="B237" s="306"/>
      <c r="C237" s="305"/>
      <c r="D237" s="76"/>
      <c r="E237" s="303"/>
      <c r="F237" s="303"/>
      <c r="G237" s="274"/>
      <c r="H237" s="76"/>
      <c r="I237" s="76"/>
      <c r="J237" s="76"/>
      <c r="K237" s="76"/>
      <c r="L237" s="76"/>
      <c r="M237" s="76"/>
      <c r="N237" s="76"/>
      <c r="O237" s="293"/>
      <c r="P237" s="76"/>
      <c r="Q237" s="76"/>
      <c r="R237" s="76"/>
    </row>
    <row r="238" spans="1:18" s="77" customFormat="1" ht="51">
      <c r="A238" s="75" t="s">
        <v>153</v>
      </c>
      <c r="B238" s="306" t="s">
        <v>1145</v>
      </c>
      <c r="C238" s="305" t="s">
        <v>917</v>
      </c>
      <c r="D238" s="303">
        <v>14.7</v>
      </c>
      <c r="E238" s="303"/>
      <c r="F238" s="303">
        <f t="shared" ref="F238:F240" si="22">+D238*E238</f>
        <v>0</v>
      </c>
      <c r="G238" s="274"/>
      <c r="H238" s="76"/>
      <c r="I238" s="76"/>
      <c r="J238" s="76"/>
      <c r="K238" s="76"/>
      <c r="L238" s="76"/>
      <c r="M238" s="76"/>
      <c r="N238" s="76"/>
      <c r="O238" s="76"/>
      <c r="P238" s="76"/>
      <c r="Q238" s="76"/>
      <c r="R238" s="76"/>
    </row>
    <row r="239" spans="1:18" s="77" customFormat="1" ht="12.75">
      <c r="A239" s="75"/>
      <c r="B239" s="306"/>
      <c r="C239" s="305"/>
      <c r="D239" s="303"/>
      <c r="E239" s="303"/>
      <c r="F239" s="303"/>
      <c r="G239" s="76"/>
      <c r="H239" s="76"/>
      <c r="I239" s="76"/>
      <c r="J239" s="76"/>
      <c r="K239" s="76"/>
      <c r="L239" s="76"/>
      <c r="M239" s="76"/>
      <c r="N239" s="76"/>
      <c r="O239" s="76"/>
      <c r="P239" s="76"/>
      <c r="Q239" s="76"/>
      <c r="R239" s="76"/>
    </row>
    <row r="240" spans="1:18" s="77" customFormat="1" ht="38.25">
      <c r="A240" s="75" t="s">
        <v>154</v>
      </c>
      <c r="B240" s="306" t="s">
        <v>1167</v>
      </c>
      <c r="C240" s="305" t="s">
        <v>926</v>
      </c>
      <c r="D240" s="303">
        <v>1</v>
      </c>
      <c r="E240" s="303"/>
      <c r="F240" s="303">
        <f t="shared" si="22"/>
        <v>0</v>
      </c>
      <c r="G240" s="76"/>
      <c r="H240" s="76"/>
      <c r="I240" s="76"/>
      <c r="J240" s="76"/>
      <c r="K240" s="76"/>
      <c r="L240" s="76"/>
      <c r="M240" s="76"/>
      <c r="N240" s="76"/>
      <c r="O240" s="76"/>
      <c r="P240" s="76"/>
      <c r="Q240" s="76"/>
      <c r="R240" s="76"/>
    </row>
    <row r="241" spans="1:18" s="77" customFormat="1" ht="12.75">
      <c r="A241" s="75"/>
      <c r="B241" s="306"/>
      <c r="C241" s="305"/>
      <c r="D241" s="76"/>
      <c r="E241" s="303"/>
      <c r="F241" s="303"/>
      <c r="G241" s="76"/>
      <c r="H241" s="76"/>
      <c r="I241" s="76"/>
      <c r="J241" s="76"/>
      <c r="K241" s="76"/>
      <c r="L241" s="76"/>
      <c r="M241" s="76"/>
      <c r="N241" s="76"/>
      <c r="O241" s="76"/>
      <c r="P241" s="76"/>
      <c r="Q241" s="76"/>
      <c r="R241" s="76"/>
    </row>
    <row r="242" spans="1:18" s="77" customFormat="1" ht="92.1" customHeight="1">
      <c r="A242" s="75" t="s">
        <v>156</v>
      </c>
      <c r="B242" s="306" t="s">
        <v>1795</v>
      </c>
      <c r="C242" s="305" t="s">
        <v>917</v>
      </c>
      <c r="D242" s="76">
        <v>341.4</v>
      </c>
      <c r="E242" s="303"/>
      <c r="F242" s="303">
        <f t="shared" si="21"/>
        <v>0</v>
      </c>
      <c r="G242" s="274"/>
      <c r="H242" s="417"/>
      <c r="I242" s="417"/>
      <c r="J242" s="417"/>
      <c r="K242" s="417"/>
      <c r="L242" s="417"/>
      <c r="M242" s="76"/>
      <c r="N242" s="293"/>
      <c r="O242" s="76"/>
      <c r="P242" s="76"/>
      <c r="Q242" s="76"/>
      <c r="R242" s="76"/>
    </row>
    <row r="243" spans="1:18" s="77" customFormat="1" ht="12.75">
      <c r="A243" s="75"/>
      <c r="B243" s="306"/>
      <c r="C243" s="305"/>
      <c r="D243" s="76"/>
      <c r="E243" s="303"/>
      <c r="F243" s="303"/>
      <c r="G243" s="76"/>
      <c r="H243" s="76"/>
      <c r="I243" s="76"/>
      <c r="J243" s="76"/>
      <c r="K243" s="76"/>
      <c r="L243" s="76"/>
      <c r="M243" s="76"/>
      <c r="N243" s="76"/>
      <c r="O243" s="76"/>
      <c r="P243" s="76"/>
      <c r="Q243" s="76"/>
      <c r="R243" s="76"/>
    </row>
    <row r="244" spans="1:18" s="77" customFormat="1" ht="38.25">
      <c r="A244" s="75" t="s">
        <v>158</v>
      </c>
      <c r="B244" s="306" t="s">
        <v>1196</v>
      </c>
      <c r="C244" s="305"/>
      <c r="D244" s="76"/>
      <c r="E244" s="303"/>
      <c r="F244" s="303"/>
      <c r="G244" s="76"/>
      <c r="H244" s="76"/>
      <c r="I244" s="76"/>
      <c r="J244" s="76"/>
      <c r="K244" s="76"/>
      <c r="L244" s="76"/>
      <c r="M244" s="76"/>
      <c r="N244" s="76"/>
      <c r="O244" s="76"/>
      <c r="P244" s="76"/>
      <c r="Q244" s="76"/>
      <c r="R244" s="76"/>
    </row>
    <row r="245" spans="1:18" s="77" customFormat="1" ht="51">
      <c r="A245" s="75" t="s">
        <v>1008</v>
      </c>
      <c r="B245" s="306" t="s">
        <v>1152</v>
      </c>
      <c r="C245" s="305" t="s">
        <v>917</v>
      </c>
      <c r="D245" s="76">
        <v>0.5</v>
      </c>
      <c r="E245" s="303"/>
      <c r="F245" s="303">
        <f t="shared" ref="F245:F254" si="23">+D245*E245</f>
        <v>0</v>
      </c>
      <c r="G245" s="76"/>
      <c r="H245" s="76"/>
      <c r="I245" s="76"/>
      <c r="J245" s="76"/>
      <c r="K245" s="76"/>
      <c r="L245" s="76"/>
      <c r="M245" s="76"/>
      <c r="N245" s="76"/>
      <c r="O245" s="76"/>
      <c r="P245" s="76"/>
      <c r="Q245" s="76"/>
      <c r="R245" s="76"/>
    </row>
    <row r="246" spans="1:18" s="77" customFormat="1" ht="38.25">
      <c r="A246" s="75" t="s">
        <v>1009</v>
      </c>
      <c r="B246" s="306" t="s">
        <v>1166</v>
      </c>
      <c r="C246" s="305" t="s">
        <v>918</v>
      </c>
      <c r="D246" s="76">
        <v>1.6</v>
      </c>
      <c r="E246" s="303"/>
      <c r="F246" s="303">
        <f t="shared" si="23"/>
        <v>0</v>
      </c>
      <c r="G246" s="277"/>
      <c r="H246" s="76"/>
      <c r="I246" s="76"/>
      <c r="J246" s="76"/>
      <c r="K246" s="76"/>
      <c r="L246" s="76"/>
      <c r="M246" s="76"/>
      <c r="N246" s="76"/>
      <c r="O246" s="76"/>
      <c r="P246" s="76"/>
      <c r="Q246" s="76"/>
      <c r="R246" s="76"/>
    </row>
    <row r="247" spans="1:18" s="77" customFormat="1" ht="38.25">
      <c r="A247" s="75" t="s">
        <v>1010</v>
      </c>
      <c r="B247" s="306" t="s">
        <v>1190</v>
      </c>
      <c r="C247" s="305" t="s">
        <v>918</v>
      </c>
      <c r="D247" s="76">
        <v>17.3</v>
      </c>
      <c r="E247" s="303"/>
      <c r="F247" s="303">
        <f t="shared" si="23"/>
        <v>0</v>
      </c>
      <c r="G247" s="276"/>
      <c r="H247" s="76"/>
      <c r="I247" s="76"/>
      <c r="J247" s="76"/>
      <c r="K247" s="76"/>
      <c r="L247" s="76"/>
      <c r="M247" s="76"/>
      <c r="N247" s="76"/>
      <c r="O247" s="76"/>
      <c r="P247" s="76"/>
      <c r="Q247" s="76"/>
      <c r="R247" s="76"/>
    </row>
    <row r="248" spans="1:18" s="77" customFormat="1" ht="38.25">
      <c r="A248" s="75" t="s">
        <v>1287</v>
      </c>
      <c r="B248" s="306" t="s">
        <v>1796</v>
      </c>
      <c r="C248" s="305" t="s">
        <v>917</v>
      </c>
      <c r="D248" s="76">
        <v>59.6</v>
      </c>
      <c r="E248" s="303"/>
      <c r="F248" s="303">
        <f t="shared" si="23"/>
        <v>0</v>
      </c>
      <c r="G248" s="276"/>
      <c r="H248" s="274"/>
      <c r="I248" s="76"/>
      <c r="J248" s="76"/>
      <c r="K248" s="76"/>
      <c r="L248" s="76"/>
      <c r="M248" s="76"/>
      <c r="N248" s="76"/>
      <c r="O248" s="76"/>
      <c r="P248" s="293"/>
      <c r="Q248" s="76"/>
      <c r="R248" s="76"/>
    </row>
    <row r="249" spans="1:18" s="77" customFormat="1" ht="25.5">
      <c r="A249" s="75" t="s">
        <v>1288</v>
      </c>
      <c r="B249" s="306" t="s">
        <v>1168</v>
      </c>
      <c r="C249" s="305" t="s">
        <v>926</v>
      </c>
      <c r="D249" s="76">
        <v>3</v>
      </c>
      <c r="E249" s="303"/>
      <c r="F249" s="303">
        <f t="shared" si="23"/>
        <v>0</v>
      </c>
      <c r="G249" s="277"/>
      <c r="H249" s="76"/>
      <c r="I249" s="76"/>
      <c r="J249" s="76"/>
      <c r="K249" s="76"/>
      <c r="L249" s="76"/>
      <c r="M249" s="76"/>
      <c r="N249" s="76"/>
      <c r="O249" s="76"/>
      <c r="P249" s="76"/>
      <c r="Q249" s="76"/>
      <c r="R249" s="76"/>
    </row>
    <row r="250" spans="1:18" s="77" customFormat="1" ht="25.5">
      <c r="A250" s="75" t="s">
        <v>1289</v>
      </c>
      <c r="B250" s="306" t="s">
        <v>1175</v>
      </c>
      <c r="C250" s="305" t="s">
        <v>918</v>
      </c>
      <c r="D250" s="76">
        <v>7</v>
      </c>
      <c r="E250" s="303"/>
      <c r="F250" s="303">
        <f t="shared" si="23"/>
        <v>0</v>
      </c>
      <c r="G250" s="277"/>
      <c r="H250" s="76"/>
      <c r="I250" s="76"/>
      <c r="J250" s="76"/>
      <c r="K250" s="76"/>
      <c r="L250" s="76"/>
      <c r="M250" s="76"/>
      <c r="N250" s="76"/>
      <c r="O250" s="76"/>
      <c r="P250" s="76"/>
      <c r="Q250" s="76"/>
      <c r="R250" s="76"/>
    </row>
    <row r="251" spans="1:18" s="77" customFormat="1" ht="25.5">
      <c r="A251" s="75" t="s">
        <v>1290</v>
      </c>
      <c r="B251" s="306" t="s">
        <v>1193</v>
      </c>
      <c r="C251" s="305" t="s">
        <v>918</v>
      </c>
      <c r="D251" s="76">
        <v>2.6</v>
      </c>
      <c r="E251" s="303"/>
      <c r="F251" s="303">
        <f t="shared" si="23"/>
        <v>0</v>
      </c>
      <c r="G251" s="76"/>
      <c r="H251" s="76"/>
      <c r="I251" s="76"/>
      <c r="J251" s="76"/>
      <c r="K251" s="76"/>
      <c r="L251" s="76"/>
      <c r="M251" s="76"/>
      <c r="N251" s="76"/>
      <c r="O251" s="76"/>
      <c r="P251" s="76"/>
      <c r="Q251" s="76"/>
      <c r="R251" s="76"/>
    </row>
    <row r="252" spans="1:18" s="77" customFormat="1" ht="38.25">
      <c r="A252" s="75" t="s">
        <v>1291</v>
      </c>
      <c r="B252" s="306" t="s">
        <v>1194</v>
      </c>
      <c r="C252" s="305" t="s">
        <v>918</v>
      </c>
      <c r="D252" s="76">
        <v>30</v>
      </c>
      <c r="E252" s="303"/>
      <c r="F252" s="303">
        <f t="shared" si="23"/>
        <v>0</v>
      </c>
      <c r="G252" s="76"/>
      <c r="H252" s="274"/>
      <c r="I252" s="76"/>
      <c r="J252" s="76"/>
      <c r="K252" s="76"/>
      <c r="L252" s="76"/>
      <c r="M252" s="76"/>
      <c r="N252" s="76"/>
      <c r="O252" s="76"/>
      <c r="P252" s="76"/>
      <c r="Q252" s="76"/>
      <c r="R252" s="293"/>
    </row>
    <row r="253" spans="1:18" s="77" customFormat="1" ht="51">
      <c r="A253" s="75" t="s">
        <v>1292</v>
      </c>
      <c r="B253" s="306" t="s">
        <v>1195</v>
      </c>
      <c r="C253" s="305" t="s">
        <v>918</v>
      </c>
      <c r="D253" s="76">
        <v>39.1</v>
      </c>
      <c r="E253" s="303"/>
      <c r="F253" s="303">
        <f t="shared" si="23"/>
        <v>0</v>
      </c>
      <c r="G253" s="277"/>
      <c r="H253" s="274"/>
      <c r="I253" s="76"/>
      <c r="J253" s="76"/>
      <c r="K253" s="76"/>
      <c r="L253" s="76"/>
      <c r="M253" s="76"/>
      <c r="N253" s="76"/>
      <c r="O253" s="293"/>
      <c r="P253" s="76"/>
      <c r="Q253" s="76"/>
      <c r="R253" s="76"/>
    </row>
    <row r="254" spans="1:18" s="77" customFormat="1" ht="25.5">
      <c r="A254" s="75" t="s">
        <v>1293</v>
      </c>
      <c r="B254" s="306" t="s">
        <v>1271</v>
      </c>
      <c r="C254" s="305" t="s">
        <v>926</v>
      </c>
      <c r="D254" s="76">
        <v>15</v>
      </c>
      <c r="E254" s="303"/>
      <c r="F254" s="303">
        <f t="shared" si="23"/>
        <v>0</v>
      </c>
      <c r="G254" s="76"/>
      <c r="H254" s="76"/>
      <c r="I254" s="76"/>
      <c r="J254" s="76"/>
      <c r="K254" s="76"/>
      <c r="L254" s="76"/>
      <c r="M254" s="76"/>
      <c r="N254" s="76"/>
      <c r="O254" s="76"/>
      <c r="P254" s="76"/>
      <c r="Q254" s="76"/>
      <c r="R254" s="76"/>
    </row>
    <row r="255" spans="1:18" s="77" customFormat="1" ht="25.5">
      <c r="A255" s="75" t="s">
        <v>1294</v>
      </c>
      <c r="B255" s="306" t="s">
        <v>1272</v>
      </c>
      <c r="C255" s="305" t="s">
        <v>926</v>
      </c>
      <c r="D255" s="303">
        <v>5</v>
      </c>
      <c r="E255" s="303"/>
      <c r="F255" s="303">
        <f>+D255*E255</f>
        <v>0</v>
      </c>
      <c r="G255" s="76"/>
      <c r="H255" s="76"/>
      <c r="I255" s="76"/>
      <c r="J255" s="76"/>
      <c r="K255" s="76"/>
      <c r="L255" s="76"/>
      <c r="M255" s="76"/>
      <c r="N255" s="76"/>
      <c r="O255" s="76"/>
      <c r="P255" s="76"/>
      <c r="Q255" s="76"/>
      <c r="R255" s="76"/>
    </row>
    <row r="256" spans="1:18" s="77" customFormat="1" ht="38.25">
      <c r="A256" s="75" t="s">
        <v>1763</v>
      </c>
      <c r="B256" s="306" t="s">
        <v>1764</v>
      </c>
      <c r="C256" s="305" t="s">
        <v>917</v>
      </c>
      <c r="D256" s="303">
        <v>11.2</v>
      </c>
      <c r="E256" s="303"/>
      <c r="F256" s="303">
        <f>+D256*E256</f>
        <v>0</v>
      </c>
      <c r="G256" s="76"/>
      <c r="H256" s="76"/>
      <c r="I256" s="76"/>
      <c r="J256" s="76"/>
      <c r="K256" s="76"/>
      <c r="L256" s="76"/>
      <c r="M256" s="76"/>
      <c r="N256" s="76"/>
      <c r="O256" s="76"/>
      <c r="P256" s="76"/>
      <c r="Q256" s="76"/>
      <c r="R256" s="76"/>
    </row>
    <row r="257" spans="1:18" s="77" customFormat="1" ht="12.75">
      <c r="A257" s="75"/>
      <c r="B257" s="306"/>
      <c r="C257" s="305"/>
      <c r="D257" s="303"/>
      <c r="E257" s="303"/>
      <c r="F257" s="303"/>
      <c r="G257" s="76"/>
      <c r="H257" s="76"/>
      <c r="I257" s="76"/>
      <c r="J257" s="76"/>
      <c r="K257" s="76"/>
      <c r="L257" s="76"/>
      <c r="M257" s="76"/>
      <c r="N257" s="76"/>
      <c r="O257" s="76"/>
      <c r="P257" s="76"/>
      <c r="Q257" s="76"/>
      <c r="R257" s="76"/>
    </row>
    <row r="258" spans="1:18" s="77" customFormat="1" ht="51">
      <c r="A258" s="75" t="s">
        <v>160</v>
      </c>
      <c r="B258" s="306" t="s">
        <v>1043</v>
      </c>
      <c r="C258" s="305"/>
      <c r="D258" s="303"/>
      <c r="E258" s="303"/>
      <c r="F258" s="303"/>
      <c r="G258" s="76"/>
      <c r="H258" s="76"/>
      <c r="I258" s="76"/>
      <c r="J258" s="76"/>
      <c r="K258" s="76"/>
      <c r="L258" s="76"/>
      <c r="M258" s="76"/>
      <c r="N258" s="76"/>
      <c r="O258" s="76"/>
      <c r="P258" s="76"/>
      <c r="Q258" s="76"/>
      <c r="R258" s="76"/>
    </row>
    <row r="259" spans="1:18" s="77" customFormat="1" ht="12.75">
      <c r="A259" s="75" t="s">
        <v>1047</v>
      </c>
      <c r="B259" s="306" t="s">
        <v>1142</v>
      </c>
      <c r="C259" s="305" t="s">
        <v>926</v>
      </c>
      <c r="D259" s="303">
        <v>4</v>
      </c>
      <c r="E259" s="303"/>
      <c r="F259" s="303">
        <f>+D259*E259</f>
        <v>0</v>
      </c>
      <c r="G259" s="76"/>
      <c r="H259" s="76"/>
      <c r="I259" s="76"/>
      <c r="J259" s="76"/>
      <c r="K259" s="76"/>
      <c r="L259" s="76"/>
      <c r="M259" s="76"/>
      <c r="N259" s="76"/>
      <c r="O259" s="76"/>
      <c r="P259" s="76"/>
      <c r="Q259" s="76"/>
      <c r="R259" s="76"/>
    </row>
    <row r="260" spans="1:18" s="77" customFormat="1" ht="12.75">
      <c r="A260" s="75" t="s">
        <v>1048</v>
      </c>
      <c r="B260" s="306" t="s">
        <v>1044</v>
      </c>
      <c r="C260" s="305" t="s">
        <v>918</v>
      </c>
      <c r="D260" s="303">
        <v>150</v>
      </c>
      <c r="E260" s="303"/>
      <c r="F260" s="303">
        <f>+D260*E260</f>
        <v>0</v>
      </c>
      <c r="G260" s="76"/>
      <c r="H260" s="76"/>
      <c r="I260" s="76"/>
      <c r="J260" s="76"/>
      <c r="K260" s="76"/>
      <c r="L260" s="76"/>
      <c r="M260" s="76"/>
      <c r="N260" s="76"/>
      <c r="O260" s="76"/>
      <c r="P260" s="76"/>
      <c r="Q260" s="76"/>
      <c r="R260" s="76"/>
    </row>
    <row r="261" spans="1:18" s="77" customFormat="1" ht="12.75">
      <c r="A261" s="75" t="s">
        <v>1295</v>
      </c>
      <c r="B261" s="306" t="s">
        <v>1045</v>
      </c>
      <c r="C261" s="305" t="s">
        <v>918</v>
      </c>
      <c r="D261" s="303">
        <v>50</v>
      </c>
      <c r="E261" s="303"/>
      <c r="F261" s="303">
        <f t="shared" ref="F261:F262" si="24">+D261*E261</f>
        <v>0</v>
      </c>
      <c r="G261" s="76"/>
      <c r="H261" s="76"/>
      <c r="I261" s="76"/>
      <c r="J261" s="76"/>
      <c r="K261" s="76"/>
      <c r="L261" s="76"/>
      <c r="M261" s="76"/>
      <c r="N261" s="76"/>
      <c r="O261" s="76"/>
      <c r="P261" s="76"/>
      <c r="Q261" s="76"/>
      <c r="R261" s="76"/>
    </row>
    <row r="262" spans="1:18" s="77" customFormat="1" ht="12.75">
      <c r="A262" s="75" t="s">
        <v>1296</v>
      </c>
      <c r="B262" s="306" t="s">
        <v>1046</v>
      </c>
      <c r="C262" s="305" t="s">
        <v>926</v>
      </c>
      <c r="D262" s="303">
        <v>5</v>
      </c>
      <c r="E262" s="303"/>
      <c r="F262" s="303">
        <f t="shared" si="24"/>
        <v>0</v>
      </c>
      <c r="G262" s="76"/>
      <c r="H262" s="76"/>
      <c r="I262" s="76"/>
      <c r="J262" s="76"/>
      <c r="K262" s="76"/>
      <c r="L262" s="76"/>
      <c r="M262" s="76"/>
      <c r="N262" s="76"/>
      <c r="O262" s="76"/>
      <c r="P262" s="76"/>
      <c r="Q262" s="76"/>
      <c r="R262" s="76"/>
    </row>
    <row r="263" spans="1:18" s="77" customFormat="1" ht="12.75">
      <c r="A263" s="75"/>
      <c r="B263" s="306"/>
      <c r="C263" s="305"/>
      <c r="D263" s="303"/>
      <c r="E263" s="303"/>
      <c r="F263" s="303"/>
      <c r="G263" s="76"/>
      <c r="H263" s="76"/>
      <c r="I263" s="76"/>
      <c r="J263" s="76"/>
      <c r="K263" s="76"/>
      <c r="L263" s="76"/>
      <c r="M263" s="76"/>
      <c r="N263" s="76"/>
      <c r="O263" s="76"/>
      <c r="P263" s="76"/>
      <c r="Q263" s="76"/>
      <c r="R263" s="76"/>
    </row>
    <row r="264" spans="1:18" s="77" customFormat="1" ht="38.25">
      <c r="A264" s="75" t="s">
        <v>162</v>
      </c>
      <c r="B264" s="306" t="s">
        <v>1797</v>
      </c>
      <c r="C264" s="305" t="s">
        <v>918</v>
      </c>
      <c r="D264" s="303">
        <v>25</v>
      </c>
      <c r="E264" s="303"/>
      <c r="F264" s="303">
        <f>+D264*E264</f>
        <v>0</v>
      </c>
      <c r="G264" s="76"/>
      <c r="H264" s="274"/>
      <c r="I264" s="76"/>
      <c r="J264" s="76"/>
      <c r="K264" s="76"/>
      <c r="L264" s="76"/>
      <c r="M264" s="76"/>
      <c r="N264" s="76"/>
      <c r="O264" s="293"/>
      <c r="P264" s="76"/>
      <c r="Q264" s="76"/>
      <c r="R264" s="76"/>
    </row>
    <row r="265" spans="1:18" s="77" customFormat="1" ht="12.75">
      <c r="A265" s="75"/>
      <c r="B265" s="306"/>
      <c r="C265" s="305"/>
      <c r="D265" s="303"/>
      <c r="E265" s="303"/>
      <c r="F265" s="303"/>
      <c r="G265" s="76"/>
      <c r="H265" s="76"/>
      <c r="I265" s="76"/>
      <c r="J265" s="76"/>
      <c r="K265" s="76"/>
      <c r="L265" s="76"/>
      <c r="M265" s="76"/>
      <c r="N265" s="76"/>
      <c r="O265" s="76"/>
      <c r="P265" s="76"/>
      <c r="Q265" s="76"/>
      <c r="R265" s="76"/>
    </row>
    <row r="266" spans="1:18" s="77" customFormat="1" ht="25.5">
      <c r="A266" s="75" t="s">
        <v>164</v>
      </c>
      <c r="B266" s="306" t="s">
        <v>930</v>
      </c>
      <c r="C266" s="305" t="s">
        <v>917</v>
      </c>
      <c r="D266" s="303">
        <v>310</v>
      </c>
      <c r="E266" s="303"/>
      <c r="F266" s="303">
        <f>+D266*E266</f>
        <v>0</v>
      </c>
      <c r="G266" s="274"/>
      <c r="H266" s="291"/>
      <c r="I266" s="76"/>
      <c r="J266" s="76"/>
      <c r="K266" s="76"/>
      <c r="L266" s="76"/>
      <c r="M266" s="76"/>
      <c r="N266" s="76"/>
      <c r="O266" s="293"/>
      <c r="P266" s="76"/>
      <c r="Q266" s="76"/>
      <c r="R266" s="76"/>
    </row>
    <row r="267" spans="1:18" s="77" customFormat="1" ht="12.75">
      <c r="A267" s="75"/>
      <c r="B267" s="306"/>
      <c r="C267" s="305"/>
      <c r="D267" s="303"/>
      <c r="E267" s="303"/>
      <c r="F267" s="303"/>
      <c r="G267" s="274"/>
      <c r="H267" s="76"/>
      <c r="I267" s="76"/>
      <c r="J267" s="76"/>
      <c r="K267" s="76"/>
      <c r="L267" s="76"/>
      <c r="M267" s="76"/>
      <c r="N267" s="76"/>
      <c r="O267" s="76"/>
      <c r="P267" s="76"/>
      <c r="Q267" s="76"/>
      <c r="R267" s="76"/>
    </row>
    <row r="268" spans="1:18" s="77" customFormat="1" ht="38.25">
      <c r="A268" s="75" t="s">
        <v>166</v>
      </c>
      <c r="B268" s="306" t="s">
        <v>956</v>
      </c>
      <c r="C268" s="305" t="s">
        <v>917</v>
      </c>
      <c r="D268" s="303">
        <v>310</v>
      </c>
      <c r="E268" s="303"/>
      <c r="F268" s="303">
        <f>+D268*E268</f>
        <v>0</v>
      </c>
      <c r="G268" s="274"/>
      <c r="H268" s="76"/>
      <c r="I268" s="76"/>
      <c r="J268" s="76"/>
      <c r="K268" s="76"/>
      <c r="L268" s="76"/>
      <c r="M268" s="76"/>
      <c r="N268" s="76"/>
      <c r="O268" s="76"/>
      <c r="P268" s="76"/>
      <c r="Q268" s="76"/>
      <c r="R268" s="76"/>
    </row>
    <row r="269" spans="1:18" s="77" customFormat="1" ht="12.75">
      <c r="A269" s="75"/>
      <c r="B269" s="306"/>
      <c r="C269" s="305"/>
      <c r="D269" s="303"/>
      <c r="E269" s="303"/>
      <c r="F269" s="303"/>
      <c r="G269" s="76"/>
      <c r="H269" s="76"/>
      <c r="I269" s="76"/>
      <c r="J269" s="76"/>
      <c r="K269" s="76"/>
      <c r="L269" s="76"/>
      <c r="M269" s="76"/>
      <c r="N269" s="76"/>
      <c r="O269" s="76"/>
      <c r="P269" s="76"/>
      <c r="Q269" s="76"/>
      <c r="R269" s="76"/>
    </row>
    <row r="270" spans="1:18" s="77" customFormat="1" ht="51">
      <c r="A270" s="75" t="s">
        <v>1297</v>
      </c>
      <c r="B270" s="306" t="s">
        <v>931</v>
      </c>
      <c r="C270" s="305"/>
      <c r="D270" s="303"/>
      <c r="E270" s="303"/>
      <c r="F270" s="303"/>
      <c r="G270" s="76"/>
      <c r="H270" s="76"/>
      <c r="I270" s="76"/>
      <c r="J270" s="76"/>
      <c r="K270" s="76"/>
      <c r="L270" s="76"/>
      <c r="M270" s="76"/>
      <c r="N270" s="76"/>
      <c r="O270" s="76"/>
      <c r="P270" s="76"/>
      <c r="Q270" s="76"/>
      <c r="R270" s="76"/>
    </row>
    <row r="271" spans="1:18" s="77" customFormat="1" ht="12.75">
      <c r="A271" s="75" t="s">
        <v>1298</v>
      </c>
      <c r="B271" s="306" t="s">
        <v>932</v>
      </c>
      <c r="C271" s="305" t="s">
        <v>933</v>
      </c>
      <c r="D271" s="303">
        <v>200</v>
      </c>
      <c r="E271" s="303"/>
      <c r="F271" s="303">
        <f t="shared" ref="F271:F272" si="25">+D271*E271</f>
        <v>0</v>
      </c>
      <c r="G271" s="76"/>
      <c r="H271" s="76"/>
      <c r="I271" s="76"/>
      <c r="J271" s="76"/>
      <c r="K271" s="76"/>
      <c r="L271" s="76"/>
      <c r="M271" s="76"/>
      <c r="N271" s="76"/>
      <c r="O271" s="76"/>
      <c r="P271" s="76"/>
      <c r="Q271" s="76"/>
      <c r="R271" s="76"/>
    </row>
    <row r="272" spans="1:18" s="77" customFormat="1" ht="12.75">
      <c r="A272" s="75" t="s">
        <v>1299</v>
      </c>
      <c r="B272" s="306" t="s">
        <v>934</v>
      </c>
      <c r="C272" s="305" t="s">
        <v>933</v>
      </c>
      <c r="D272" s="303">
        <v>200</v>
      </c>
      <c r="E272" s="303"/>
      <c r="F272" s="303">
        <f t="shared" si="25"/>
        <v>0</v>
      </c>
      <c r="G272" s="76"/>
      <c r="H272" s="76"/>
      <c r="I272" s="76"/>
      <c r="J272" s="76"/>
      <c r="K272" s="76"/>
      <c r="L272" s="76"/>
      <c r="M272" s="76"/>
      <c r="N272" s="76"/>
      <c r="O272" s="76"/>
      <c r="P272" s="76"/>
      <c r="Q272" s="76"/>
      <c r="R272" s="76"/>
    </row>
    <row r="273" spans="1:18" s="77" customFormat="1" ht="12.75">
      <c r="A273" s="75"/>
      <c r="B273" s="306"/>
      <c r="C273" s="305"/>
      <c r="D273" s="303"/>
      <c r="E273" s="303"/>
      <c r="F273" s="303"/>
      <c r="G273" s="76"/>
      <c r="H273" s="76"/>
      <c r="I273" s="76"/>
      <c r="J273" s="76"/>
      <c r="K273" s="76"/>
      <c r="L273" s="76"/>
      <c r="M273" s="76"/>
      <c r="N273" s="76"/>
      <c r="O273" s="76"/>
      <c r="P273" s="76"/>
      <c r="Q273" s="76"/>
      <c r="R273" s="76"/>
    </row>
    <row r="274" spans="1:18" s="77" customFormat="1" ht="25.5">
      <c r="A274" s="75" t="s">
        <v>1300</v>
      </c>
      <c r="B274" s="306" t="s">
        <v>1183</v>
      </c>
      <c r="C274" s="305"/>
      <c r="D274" s="303"/>
      <c r="E274" s="303"/>
      <c r="F274" s="303"/>
      <c r="G274" s="76"/>
      <c r="H274" s="274"/>
      <c r="I274" s="76"/>
      <c r="J274" s="76"/>
      <c r="K274" s="76"/>
      <c r="L274" s="76"/>
      <c r="M274" s="76"/>
      <c r="N274" s="76"/>
      <c r="O274" s="293"/>
      <c r="P274" s="76"/>
      <c r="Q274" s="76"/>
      <c r="R274" s="76"/>
    </row>
    <row r="275" spans="1:18" s="77" customFormat="1" ht="63.75">
      <c r="A275" s="75" t="s">
        <v>1301</v>
      </c>
      <c r="B275" s="306" t="s">
        <v>1274</v>
      </c>
      <c r="C275" s="305" t="s">
        <v>917</v>
      </c>
      <c r="D275" s="303">
        <v>66.099999999999994</v>
      </c>
      <c r="E275" s="303"/>
      <c r="F275" s="303">
        <f t="shared" ref="F275:F286" si="26">+D275*E275</f>
        <v>0</v>
      </c>
      <c r="G275" s="277"/>
      <c r="H275" s="274"/>
      <c r="I275" s="76"/>
      <c r="J275" s="76"/>
      <c r="K275" s="76"/>
      <c r="L275" s="76"/>
      <c r="M275" s="76"/>
      <c r="N275" s="76"/>
      <c r="O275" s="294"/>
      <c r="P275" s="76"/>
      <c r="Q275" s="76"/>
      <c r="R275" s="76"/>
    </row>
    <row r="276" spans="1:18" s="77" customFormat="1" ht="25.5">
      <c r="A276" s="75" t="s">
        <v>1302</v>
      </c>
      <c r="B276" s="306" t="s">
        <v>1275</v>
      </c>
      <c r="C276" s="305" t="s">
        <v>917</v>
      </c>
      <c r="D276" s="303">
        <v>58.8</v>
      </c>
      <c r="E276" s="303"/>
      <c r="F276" s="303">
        <f t="shared" si="26"/>
        <v>0</v>
      </c>
      <c r="G276" s="277"/>
      <c r="H276" s="76"/>
      <c r="I276" s="76"/>
      <c r="J276" s="76"/>
      <c r="K276" s="76"/>
      <c r="L276" s="76"/>
      <c r="M276" s="76"/>
      <c r="N276" s="76"/>
      <c r="O276" s="76"/>
      <c r="P276" s="76"/>
      <c r="Q276" s="76"/>
      <c r="R276" s="76"/>
    </row>
    <row r="277" spans="1:18" s="77" customFormat="1" ht="25.5">
      <c r="A277" s="75" t="s">
        <v>1303</v>
      </c>
      <c r="B277" s="306" t="s">
        <v>1276</v>
      </c>
      <c r="C277" s="305" t="s">
        <v>917</v>
      </c>
      <c r="D277" s="303">
        <v>58.8</v>
      </c>
      <c r="E277" s="303"/>
      <c r="F277" s="303">
        <f t="shared" si="26"/>
        <v>0</v>
      </c>
      <c r="G277" s="277"/>
      <c r="H277" s="76"/>
      <c r="I277" s="76"/>
      <c r="J277" s="76"/>
      <c r="K277" s="76"/>
      <c r="L277" s="76"/>
      <c r="M277" s="76"/>
      <c r="N277" s="76"/>
      <c r="O277" s="76"/>
      <c r="P277" s="76"/>
      <c r="Q277" s="76"/>
      <c r="R277" s="76"/>
    </row>
    <row r="278" spans="1:18" s="77" customFormat="1" ht="38.25">
      <c r="A278" s="75" t="s">
        <v>1304</v>
      </c>
      <c r="B278" s="306" t="s">
        <v>1277</v>
      </c>
      <c r="C278" s="305" t="s">
        <v>917</v>
      </c>
      <c r="D278" s="303">
        <v>80.599999999999994</v>
      </c>
      <c r="E278" s="303"/>
      <c r="F278" s="303">
        <f t="shared" si="26"/>
        <v>0</v>
      </c>
      <c r="G278" s="277"/>
      <c r="H278" s="76"/>
      <c r="I278" s="76"/>
      <c r="J278" s="76"/>
      <c r="K278" s="76"/>
      <c r="L278" s="76"/>
      <c r="M278" s="76"/>
      <c r="N278" s="76"/>
      <c r="O278" s="76"/>
      <c r="P278" s="76"/>
      <c r="Q278" s="76"/>
      <c r="R278" s="76"/>
    </row>
    <row r="279" spans="1:18" s="77" customFormat="1" ht="63.75">
      <c r="A279" s="75" t="s">
        <v>1305</v>
      </c>
      <c r="B279" s="306" t="s">
        <v>1278</v>
      </c>
      <c r="C279" s="305" t="s">
        <v>917</v>
      </c>
      <c r="D279" s="303">
        <v>58.8</v>
      </c>
      <c r="E279" s="303"/>
      <c r="F279" s="303">
        <f t="shared" si="26"/>
        <v>0</v>
      </c>
      <c r="G279" s="277"/>
      <c r="H279" s="76"/>
      <c r="I279" s="76"/>
      <c r="J279" s="76"/>
      <c r="K279" s="76"/>
      <c r="L279" s="76"/>
      <c r="M279" s="76"/>
      <c r="N279" s="76"/>
      <c r="O279" s="76"/>
      <c r="P279" s="76"/>
      <c r="Q279" s="76"/>
      <c r="R279" s="76"/>
    </row>
    <row r="280" spans="1:18" s="77" customFormat="1" ht="25.5">
      <c r="A280" s="75" t="s">
        <v>1306</v>
      </c>
      <c r="B280" s="306" t="s">
        <v>1279</v>
      </c>
      <c r="C280" s="305" t="s">
        <v>918</v>
      </c>
      <c r="D280" s="303">
        <v>17.7</v>
      </c>
      <c r="E280" s="303"/>
      <c r="F280" s="303">
        <f t="shared" si="26"/>
        <v>0</v>
      </c>
      <c r="G280" s="274"/>
      <c r="H280" s="274"/>
      <c r="I280" s="76"/>
      <c r="J280" s="76"/>
      <c r="K280" s="76"/>
      <c r="L280" s="76"/>
      <c r="M280" s="76"/>
      <c r="N280" s="76"/>
      <c r="O280" s="294"/>
      <c r="P280" s="76"/>
      <c r="Q280" s="76"/>
      <c r="R280" s="76"/>
    </row>
    <row r="281" spans="1:18" s="77" customFormat="1" ht="25.5">
      <c r="A281" s="75" t="s">
        <v>1307</v>
      </c>
      <c r="B281" s="306" t="s">
        <v>1280</v>
      </c>
      <c r="C281" s="305" t="s">
        <v>918</v>
      </c>
      <c r="D281" s="303">
        <v>17.7</v>
      </c>
      <c r="E281" s="303"/>
      <c r="F281" s="303">
        <f t="shared" si="26"/>
        <v>0</v>
      </c>
      <c r="G281" s="274"/>
      <c r="H281" s="274"/>
      <c r="I281" s="76"/>
      <c r="J281" s="76"/>
      <c r="K281" s="76"/>
      <c r="L281" s="76"/>
      <c r="M281" s="76"/>
      <c r="N281" s="76"/>
      <c r="O281" s="294"/>
      <c r="P281" s="76"/>
      <c r="Q281" s="76"/>
      <c r="R281" s="76"/>
    </row>
    <row r="282" spans="1:18" s="77" customFormat="1" ht="25.5">
      <c r="A282" s="75" t="s">
        <v>1308</v>
      </c>
      <c r="B282" s="306" t="s">
        <v>1281</v>
      </c>
      <c r="C282" s="305" t="s">
        <v>918</v>
      </c>
      <c r="D282" s="303">
        <v>11.8</v>
      </c>
      <c r="E282" s="303"/>
      <c r="F282" s="303">
        <f t="shared" si="26"/>
        <v>0</v>
      </c>
      <c r="G282" s="277"/>
      <c r="H282" s="274"/>
      <c r="I282" s="76"/>
      <c r="J282" s="76"/>
      <c r="K282" s="76"/>
      <c r="L282" s="76"/>
      <c r="M282" s="76"/>
      <c r="N282" s="76"/>
      <c r="O282" s="294"/>
      <c r="P282" s="76"/>
      <c r="Q282" s="76"/>
      <c r="R282" s="76"/>
    </row>
    <row r="283" spans="1:18" s="77" customFormat="1" ht="38.25">
      <c r="A283" s="75" t="s">
        <v>1309</v>
      </c>
      <c r="B283" s="306" t="s">
        <v>1785</v>
      </c>
      <c r="C283" s="305" t="s">
        <v>926</v>
      </c>
      <c r="D283" s="303">
        <v>1</v>
      </c>
      <c r="E283" s="303"/>
      <c r="F283" s="303">
        <f t="shared" si="26"/>
        <v>0</v>
      </c>
      <c r="G283" s="274"/>
      <c r="H283" s="274"/>
      <c r="I283" s="76"/>
      <c r="J283" s="76"/>
      <c r="K283" s="76"/>
      <c r="L283" s="76"/>
      <c r="M283" s="76"/>
      <c r="N283" s="76"/>
      <c r="O283" s="293"/>
      <c r="P283" s="76"/>
      <c r="Q283" s="76"/>
      <c r="R283" s="76"/>
    </row>
    <row r="284" spans="1:18" s="77" customFormat="1" ht="25.5">
      <c r="A284" s="75" t="s">
        <v>1310</v>
      </c>
      <c r="B284" s="306" t="s">
        <v>1798</v>
      </c>
      <c r="C284" s="305" t="s">
        <v>926</v>
      </c>
      <c r="D284" s="303">
        <v>1</v>
      </c>
      <c r="E284" s="303"/>
      <c r="F284" s="303">
        <f t="shared" si="26"/>
        <v>0</v>
      </c>
      <c r="G284" s="274"/>
      <c r="H284" s="274"/>
      <c r="I284" s="76"/>
      <c r="J284" s="76"/>
      <c r="K284" s="76"/>
      <c r="L284" s="76"/>
      <c r="M284" s="76"/>
      <c r="N284" s="76"/>
      <c r="O284" s="293"/>
      <c r="P284" s="76"/>
      <c r="Q284" s="76"/>
      <c r="R284" s="76"/>
    </row>
    <row r="285" spans="1:18" s="77" customFormat="1" ht="63.75">
      <c r="A285" s="75" t="s">
        <v>1311</v>
      </c>
      <c r="B285" s="306" t="s">
        <v>1282</v>
      </c>
      <c r="C285" s="305" t="s">
        <v>918</v>
      </c>
      <c r="D285" s="303">
        <v>6</v>
      </c>
      <c r="E285" s="303"/>
      <c r="F285" s="303">
        <f t="shared" si="26"/>
        <v>0</v>
      </c>
      <c r="G285" s="76"/>
      <c r="H285" s="76"/>
      <c r="I285" s="76"/>
      <c r="J285" s="76"/>
      <c r="K285" s="76"/>
      <c r="L285" s="76"/>
      <c r="M285" s="76"/>
      <c r="N285" s="76"/>
      <c r="O285" s="76"/>
      <c r="P285" s="76"/>
      <c r="Q285" s="76"/>
      <c r="R285" s="76"/>
    </row>
    <row r="286" spans="1:18" s="77" customFormat="1" ht="59.45" customHeight="1">
      <c r="A286" s="75" t="s">
        <v>1312</v>
      </c>
      <c r="B286" s="306" t="s">
        <v>1283</v>
      </c>
      <c r="C286" s="305" t="s">
        <v>926</v>
      </c>
      <c r="D286" s="303">
        <v>2</v>
      </c>
      <c r="E286" s="303"/>
      <c r="F286" s="303">
        <f t="shared" si="26"/>
        <v>0</v>
      </c>
      <c r="G286" s="76"/>
      <c r="H286" s="418"/>
      <c r="I286" s="418"/>
      <c r="J286" s="418"/>
      <c r="K286" s="418"/>
      <c r="L286" s="418"/>
      <c r="M286" s="76"/>
      <c r="N286" s="76"/>
      <c r="O286" s="294"/>
      <c r="P286" s="76"/>
      <c r="Q286" s="76"/>
      <c r="R286" s="76"/>
    </row>
    <row r="287" spans="1:18" s="77" customFormat="1" ht="59.45" customHeight="1">
      <c r="A287" s="75" t="s">
        <v>1786</v>
      </c>
      <c r="B287" s="306" t="s">
        <v>1799</v>
      </c>
      <c r="C287" s="305" t="s">
        <v>914</v>
      </c>
      <c r="D287" s="303">
        <v>1</v>
      </c>
      <c r="E287" s="303"/>
      <c r="F287" s="303">
        <f t="shared" ref="F287" si="27">+D287*E287</f>
        <v>0</v>
      </c>
      <c r="G287" s="76"/>
      <c r="H287" s="302"/>
      <c r="I287" s="302"/>
      <c r="J287" s="302"/>
      <c r="K287" s="302"/>
      <c r="L287" s="302"/>
      <c r="M287" s="76"/>
      <c r="N287" s="76"/>
      <c r="O287" s="294"/>
      <c r="P287" s="76"/>
      <c r="Q287" s="76"/>
      <c r="R287" s="76"/>
    </row>
    <row r="288" spans="1:18" s="77" customFormat="1" ht="12.75">
      <c r="A288" s="75"/>
      <c r="B288" s="306"/>
      <c r="C288" s="305"/>
      <c r="D288" s="303"/>
      <c r="E288" s="303"/>
      <c r="F288" s="303"/>
      <c r="G288" s="76"/>
      <c r="H288" s="76"/>
      <c r="I288" s="76"/>
      <c r="J288" s="76"/>
      <c r="K288" s="76"/>
      <c r="L288" s="76"/>
      <c r="M288" s="76"/>
      <c r="N288" s="76"/>
      <c r="O288" s="76"/>
      <c r="P288" s="76"/>
      <c r="Q288" s="76"/>
      <c r="R288" s="76"/>
    </row>
    <row r="289" spans="1:18" s="77" customFormat="1" ht="25.5">
      <c r="A289" s="75" t="s">
        <v>1313</v>
      </c>
      <c r="B289" s="306" t="s">
        <v>1186</v>
      </c>
      <c r="C289" s="305"/>
      <c r="D289" s="303"/>
      <c r="E289" s="303"/>
      <c r="F289" s="303"/>
      <c r="G289" s="76"/>
      <c r="H289" s="274"/>
      <c r="I289" s="76"/>
      <c r="J289" s="76"/>
      <c r="K289" s="76"/>
      <c r="L289" s="76"/>
      <c r="M289" s="76"/>
      <c r="N289" s="76"/>
      <c r="O289" s="293"/>
      <c r="P289" s="76"/>
      <c r="Q289" s="76"/>
      <c r="R289" s="76"/>
    </row>
    <row r="290" spans="1:18" s="77" customFormat="1" ht="63.75">
      <c r="A290" s="75" t="s">
        <v>1314</v>
      </c>
      <c r="B290" s="306" t="s">
        <v>1274</v>
      </c>
      <c r="C290" s="305" t="s">
        <v>917</v>
      </c>
      <c r="D290" s="303">
        <v>48.1</v>
      </c>
      <c r="E290" s="303"/>
      <c r="F290" s="303">
        <f t="shared" ref="F290:F300" si="28">+D290*E290</f>
        <v>0</v>
      </c>
      <c r="G290" s="274"/>
      <c r="H290" s="274"/>
      <c r="I290" s="76"/>
      <c r="J290" s="76"/>
      <c r="K290" s="76"/>
      <c r="L290" s="76"/>
      <c r="M290" s="76"/>
      <c r="N290" s="76"/>
      <c r="O290" s="294"/>
      <c r="P290" s="76"/>
      <c r="Q290" s="76"/>
      <c r="R290" s="76"/>
    </row>
    <row r="291" spans="1:18" s="77" customFormat="1" ht="25.5">
      <c r="A291" s="75" t="s">
        <v>1315</v>
      </c>
      <c r="B291" s="306" t="s">
        <v>1275</v>
      </c>
      <c r="C291" s="305" t="s">
        <v>917</v>
      </c>
      <c r="D291" s="303">
        <v>40.6</v>
      </c>
      <c r="E291" s="303"/>
      <c r="F291" s="303">
        <f t="shared" si="28"/>
        <v>0</v>
      </c>
      <c r="G291" s="277"/>
      <c r="H291" s="76"/>
      <c r="I291" s="76"/>
      <c r="J291" s="76"/>
      <c r="K291" s="76"/>
      <c r="L291" s="76"/>
      <c r="M291" s="76"/>
      <c r="N291" s="76"/>
      <c r="O291" s="76"/>
      <c r="P291" s="76"/>
      <c r="Q291" s="76"/>
      <c r="R291" s="76"/>
    </row>
    <row r="292" spans="1:18" s="77" customFormat="1" ht="25.5">
      <c r="A292" s="75" t="s">
        <v>1316</v>
      </c>
      <c r="B292" s="306" t="s">
        <v>1276</v>
      </c>
      <c r="C292" s="305" t="s">
        <v>917</v>
      </c>
      <c r="D292" s="303">
        <v>40.6</v>
      </c>
      <c r="E292" s="303"/>
      <c r="F292" s="303">
        <f t="shared" si="28"/>
        <v>0</v>
      </c>
      <c r="G292" s="277"/>
      <c r="H292" s="76"/>
      <c r="I292" s="76"/>
      <c r="J292" s="76"/>
      <c r="K292" s="76"/>
      <c r="L292" s="76"/>
      <c r="M292" s="76"/>
      <c r="N292" s="76"/>
      <c r="O292" s="76"/>
      <c r="P292" s="76"/>
      <c r="Q292" s="76"/>
      <c r="R292" s="76"/>
    </row>
    <row r="293" spans="1:18" s="77" customFormat="1" ht="38.25">
      <c r="A293" s="75" t="s">
        <v>1317</v>
      </c>
      <c r="B293" s="306" t="s">
        <v>1277</v>
      </c>
      <c r="C293" s="305" t="s">
        <v>917</v>
      </c>
      <c r="D293" s="303">
        <v>63</v>
      </c>
      <c r="E293" s="303"/>
      <c r="F293" s="303">
        <f t="shared" si="28"/>
        <v>0</v>
      </c>
      <c r="G293" s="277"/>
      <c r="H293" s="76"/>
      <c r="I293" s="76"/>
      <c r="J293" s="76"/>
      <c r="K293" s="76"/>
      <c r="L293" s="76"/>
      <c r="M293" s="76"/>
      <c r="N293" s="76"/>
      <c r="O293" s="76"/>
      <c r="P293" s="76"/>
      <c r="Q293" s="76"/>
      <c r="R293" s="76"/>
    </row>
    <row r="294" spans="1:18" s="77" customFormat="1" ht="63.75">
      <c r="A294" s="75" t="s">
        <v>1318</v>
      </c>
      <c r="B294" s="306" t="s">
        <v>1278</v>
      </c>
      <c r="C294" s="305" t="s">
        <v>917</v>
      </c>
      <c r="D294" s="303">
        <v>40.6</v>
      </c>
      <c r="E294" s="303"/>
      <c r="F294" s="303">
        <f t="shared" si="28"/>
        <v>0</v>
      </c>
      <c r="G294" s="277"/>
      <c r="H294" s="76"/>
      <c r="I294" s="76"/>
      <c r="J294" s="76"/>
      <c r="K294" s="76"/>
      <c r="L294" s="76"/>
      <c r="M294" s="76"/>
      <c r="N294" s="76"/>
      <c r="O294" s="76"/>
      <c r="P294" s="76"/>
      <c r="Q294" s="76"/>
      <c r="R294" s="76"/>
    </row>
    <row r="295" spans="1:18" s="77" customFormat="1" ht="25.5">
      <c r="A295" s="75" t="s">
        <v>1319</v>
      </c>
      <c r="B295" s="306" t="s">
        <v>1279</v>
      </c>
      <c r="C295" s="305" t="s">
        <v>918</v>
      </c>
      <c r="D295" s="303">
        <v>11.7</v>
      </c>
      <c r="E295" s="303"/>
      <c r="F295" s="303">
        <f t="shared" si="28"/>
        <v>0</v>
      </c>
      <c r="G295" s="277"/>
      <c r="H295" s="274"/>
      <c r="I295" s="76"/>
      <c r="J295" s="76"/>
      <c r="K295" s="76"/>
      <c r="L295" s="76"/>
      <c r="M295" s="76"/>
      <c r="N295" s="76"/>
      <c r="O295" s="294"/>
      <c r="P295" s="76"/>
      <c r="Q295" s="76"/>
      <c r="R295" s="76"/>
    </row>
    <row r="296" spans="1:18" s="77" customFormat="1" ht="37.35" customHeight="1">
      <c r="A296" s="75" t="s">
        <v>1320</v>
      </c>
      <c r="B296" s="306" t="s">
        <v>1280</v>
      </c>
      <c r="C296" s="305" t="s">
        <v>918</v>
      </c>
      <c r="D296" s="303">
        <v>11.7</v>
      </c>
      <c r="E296" s="303"/>
      <c r="F296" s="303">
        <f t="shared" si="28"/>
        <v>0</v>
      </c>
      <c r="G296" s="274"/>
      <c r="H296" s="417"/>
      <c r="I296" s="417"/>
      <c r="J296" s="417"/>
      <c r="K296" s="417"/>
      <c r="L296" s="417"/>
      <c r="M296" s="76"/>
      <c r="N296" s="76"/>
      <c r="O296" s="294"/>
      <c r="P296" s="76"/>
      <c r="Q296" s="76"/>
      <c r="R296" s="76"/>
    </row>
    <row r="297" spans="1:18" s="77" customFormat="1" ht="38.25">
      <c r="A297" s="75" t="s">
        <v>1321</v>
      </c>
      <c r="B297" s="306" t="s">
        <v>1285</v>
      </c>
      <c r="C297" s="305" t="s">
        <v>918</v>
      </c>
      <c r="D297" s="303">
        <v>9.9</v>
      </c>
      <c r="E297" s="303"/>
      <c r="F297" s="303">
        <f t="shared" si="28"/>
        <v>0</v>
      </c>
      <c r="G297" s="277"/>
      <c r="H297" s="274"/>
      <c r="I297" s="76"/>
      <c r="J297" s="76"/>
      <c r="K297" s="76"/>
      <c r="L297" s="76"/>
      <c r="M297" s="76"/>
      <c r="N297" s="76"/>
      <c r="O297" s="294"/>
      <c r="P297" s="76"/>
      <c r="Q297" s="76"/>
      <c r="R297" s="76"/>
    </row>
    <row r="298" spans="1:18" s="77" customFormat="1" ht="38.25">
      <c r="A298" s="75" t="s">
        <v>1322</v>
      </c>
      <c r="B298" s="306" t="s">
        <v>1785</v>
      </c>
      <c r="C298" s="305" t="s">
        <v>926</v>
      </c>
      <c r="D298" s="303">
        <v>1</v>
      </c>
      <c r="E298" s="303"/>
      <c r="F298" s="303">
        <f t="shared" si="28"/>
        <v>0</v>
      </c>
      <c r="G298" s="76"/>
      <c r="H298" s="274"/>
      <c r="I298" s="76"/>
      <c r="J298" s="76"/>
      <c r="K298" s="76"/>
      <c r="L298" s="76"/>
      <c r="M298" s="76"/>
      <c r="N298" s="76"/>
      <c r="O298" s="293"/>
      <c r="P298" s="76"/>
      <c r="Q298" s="76"/>
      <c r="R298" s="76"/>
    </row>
    <row r="299" spans="1:18" s="77" customFormat="1" ht="63.75">
      <c r="A299" s="75" t="s">
        <v>1323</v>
      </c>
      <c r="B299" s="306" t="s">
        <v>1282</v>
      </c>
      <c r="C299" s="305" t="s">
        <v>918</v>
      </c>
      <c r="D299" s="303">
        <v>6</v>
      </c>
      <c r="E299" s="303"/>
      <c r="F299" s="303">
        <f t="shared" si="28"/>
        <v>0</v>
      </c>
      <c r="G299" s="76"/>
      <c r="H299" s="76"/>
      <c r="I299" s="76"/>
      <c r="J299" s="76"/>
      <c r="K299" s="76"/>
      <c r="L299" s="76"/>
      <c r="M299" s="76"/>
      <c r="N299" s="76"/>
      <c r="O299" s="76"/>
      <c r="P299" s="76"/>
      <c r="Q299" s="76"/>
      <c r="R299" s="76"/>
    </row>
    <row r="300" spans="1:18" s="77" customFormat="1" ht="56.1" customHeight="1">
      <c r="A300" s="75" t="s">
        <v>1324</v>
      </c>
      <c r="B300" s="306" t="s">
        <v>1283</v>
      </c>
      <c r="C300" s="305" t="s">
        <v>926</v>
      </c>
      <c r="D300" s="303">
        <v>2</v>
      </c>
      <c r="E300" s="303"/>
      <c r="F300" s="303">
        <f t="shared" si="28"/>
        <v>0</v>
      </c>
      <c r="G300" s="76"/>
      <c r="H300" s="417"/>
      <c r="I300" s="417"/>
      <c r="J300" s="417"/>
      <c r="K300" s="417"/>
      <c r="L300" s="417"/>
      <c r="M300" s="76"/>
      <c r="N300" s="76"/>
      <c r="O300" s="294"/>
      <c r="P300" s="76"/>
      <c r="Q300" s="76"/>
      <c r="R300" s="76"/>
    </row>
    <row r="301" spans="1:18" s="77" customFormat="1" ht="12.75">
      <c r="A301" s="75"/>
      <c r="B301" s="306"/>
      <c r="C301" s="305"/>
      <c r="D301" s="303"/>
      <c r="E301" s="303"/>
      <c r="F301" s="303"/>
      <c r="G301" s="76"/>
      <c r="H301" s="76"/>
      <c r="I301" s="76"/>
      <c r="J301" s="76"/>
      <c r="K301" s="76"/>
      <c r="L301" s="76"/>
      <c r="M301" s="76"/>
      <c r="N301" s="76"/>
      <c r="O301" s="76"/>
      <c r="P301" s="76"/>
      <c r="Q301" s="76"/>
      <c r="R301" s="76"/>
    </row>
    <row r="302" spans="1:18" s="77" customFormat="1" ht="25.5">
      <c r="A302" s="75" t="s">
        <v>1325</v>
      </c>
      <c r="B302" s="306" t="s">
        <v>1187</v>
      </c>
      <c r="C302" s="305"/>
      <c r="D302" s="303"/>
      <c r="E302" s="303"/>
      <c r="F302" s="303"/>
      <c r="G302" s="76"/>
      <c r="H302" s="274"/>
      <c r="I302" s="76"/>
      <c r="J302" s="76"/>
      <c r="K302" s="76"/>
      <c r="L302" s="76"/>
      <c r="M302" s="76"/>
      <c r="N302" s="76"/>
      <c r="O302" s="76"/>
      <c r="P302" s="76"/>
      <c r="Q302" s="76"/>
      <c r="R302" s="76"/>
    </row>
    <row r="303" spans="1:18" s="77" customFormat="1" ht="63.75">
      <c r="A303" s="75" t="s">
        <v>1326</v>
      </c>
      <c r="B303" s="306" t="s">
        <v>1274</v>
      </c>
      <c r="C303" s="305" t="s">
        <v>917</v>
      </c>
      <c r="D303" s="303">
        <v>29.6</v>
      </c>
      <c r="E303" s="303"/>
      <c r="F303" s="303">
        <f t="shared" ref="F303:F307" si="29">+D303*E303</f>
        <v>0</v>
      </c>
      <c r="G303" s="274"/>
      <c r="H303" s="274"/>
      <c r="I303" s="76"/>
      <c r="J303" s="76"/>
      <c r="K303" s="76"/>
      <c r="L303" s="76"/>
      <c r="M303" s="76"/>
      <c r="N303" s="76"/>
      <c r="O303" s="293"/>
      <c r="P303" s="76"/>
      <c r="Q303" s="76"/>
      <c r="R303" s="76"/>
    </row>
    <row r="304" spans="1:18" s="77" customFormat="1" ht="25.5">
      <c r="A304" s="75" t="s">
        <v>1327</v>
      </c>
      <c r="B304" s="306" t="s">
        <v>1275</v>
      </c>
      <c r="C304" s="305" t="s">
        <v>917</v>
      </c>
      <c r="D304" s="303">
        <v>25</v>
      </c>
      <c r="E304" s="303"/>
      <c r="F304" s="303">
        <f t="shared" si="29"/>
        <v>0</v>
      </c>
      <c r="G304" s="274"/>
      <c r="H304" s="294"/>
      <c r="I304" s="76"/>
      <c r="J304" s="76"/>
      <c r="K304" s="76"/>
      <c r="L304" s="76"/>
      <c r="M304" s="76"/>
      <c r="N304" s="76"/>
      <c r="O304" s="76"/>
      <c r="P304" s="76"/>
      <c r="Q304" s="76"/>
      <c r="R304" s="76"/>
    </row>
    <row r="305" spans="1:18" s="77" customFormat="1" ht="25.5">
      <c r="A305" s="75" t="s">
        <v>1328</v>
      </c>
      <c r="B305" s="306" t="s">
        <v>1276</v>
      </c>
      <c r="C305" s="305" t="s">
        <v>917</v>
      </c>
      <c r="D305" s="303">
        <v>25</v>
      </c>
      <c r="E305" s="303"/>
      <c r="F305" s="303">
        <f t="shared" si="29"/>
        <v>0</v>
      </c>
      <c r="G305" s="274"/>
      <c r="H305" s="274"/>
      <c r="I305" s="76"/>
      <c r="J305" s="76"/>
      <c r="K305" s="76"/>
      <c r="L305" s="76"/>
      <c r="M305" s="76"/>
      <c r="N305" s="76"/>
      <c r="O305" s="294"/>
      <c r="P305" s="76"/>
      <c r="Q305" s="76"/>
      <c r="R305" s="76"/>
    </row>
    <row r="306" spans="1:18" s="77" customFormat="1" ht="38.25">
      <c r="A306" s="75" t="s">
        <v>1329</v>
      </c>
      <c r="B306" s="306" t="s">
        <v>1277</v>
      </c>
      <c r="C306" s="305" t="s">
        <v>917</v>
      </c>
      <c r="D306" s="303">
        <v>38.700000000000003</v>
      </c>
      <c r="E306" s="303"/>
      <c r="F306" s="303">
        <f t="shared" si="29"/>
        <v>0</v>
      </c>
      <c r="G306" s="277"/>
      <c r="H306" s="76"/>
      <c r="I306" s="76"/>
      <c r="J306" s="76"/>
      <c r="K306" s="76"/>
      <c r="L306" s="76"/>
      <c r="M306" s="76"/>
      <c r="N306" s="76"/>
      <c r="O306" s="76"/>
      <c r="P306" s="76"/>
      <c r="Q306" s="76"/>
      <c r="R306" s="76"/>
    </row>
    <row r="307" spans="1:18" s="77" customFormat="1" ht="51">
      <c r="A307" s="75" t="s">
        <v>1330</v>
      </c>
      <c r="B307" s="306" t="s">
        <v>1286</v>
      </c>
      <c r="C307" s="305" t="s">
        <v>917</v>
      </c>
      <c r="D307" s="303">
        <v>25</v>
      </c>
      <c r="E307" s="303"/>
      <c r="F307" s="303">
        <f t="shared" si="29"/>
        <v>0</v>
      </c>
      <c r="G307" s="274"/>
      <c r="H307" s="76"/>
      <c r="I307" s="76"/>
      <c r="J307" s="76"/>
      <c r="K307" s="76"/>
      <c r="L307" s="76"/>
      <c r="M307" s="76"/>
      <c r="N307" s="76"/>
      <c r="O307" s="76"/>
      <c r="P307" s="76"/>
      <c r="Q307" s="76"/>
      <c r="R307" s="76"/>
    </row>
    <row r="308" spans="1:18" s="77" customFormat="1" ht="38.25">
      <c r="A308" s="75" t="s">
        <v>1331</v>
      </c>
      <c r="B308" s="306" t="s">
        <v>1785</v>
      </c>
      <c r="C308" s="305" t="s">
        <v>926</v>
      </c>
      <c r="D308" s="303">
        <v>1</v>
      </c>
      <c r="E308" s="303"/>
      <c r="F308" s="303">
        <f t="shared" ref="F308:F310" si="30">+D308*E308</f>
        <v>0</v>
      </c>
      <c r="G308" s="76"/>
      <c r="H308" s="274"/>
      <c r="I308" s="76"/>
      <c r="J308" s="76"/>
      <c r="K308" s="76"/>
      <c r="L308" s="76"/>
      <c r="M308" s="76"/>
      <c r="N308" s="76"/>
      <c r="O308" s="293"/>
      <c r="P308" s="76"/>
      <c r="Q308" s="76"/>
      <c r="R308" s="76"/>
    </row>
    <row r="309" spans="1:18" s="77" customFormat="1" ht="63.75">
      <c r="A309" s="75" t="s">
        <v>1332</v>
      </c>
      <c r="B309" s="306" t="s">
        <v>1282</v>
      </c>
      <c r="C309" s="305" t="s">
        <v>918</v>
      </c>
      <c r="D309" s="303">
        <v>6</v>
      </c>
      <c r="E309" s="303"/>
      <c r="F309" s="303">
        <f t="shared" si="30"/>
        <v>0</v>
      </c>
      <c r="G309" s="76"/>
      <c r="H309" s="274"/>
      <c r="I309" s="76"/>
      <c r="J309" s="76"/>
      <c r="K309" s="76"/>
      <c r="L309" s="76"/>
      <c r="M309" s="76"/>
      <c r="N309" s="76"/>
      <c r="O309" s="294"/>
      <c r="P309" s="76"/>
      <c r="Q309" s="76"/>
      <c r="R309" s="76"/>
    </row>
    <row r="310" spans="1:18" s="77" customFormat="1" ht="57.6" customHeight="1">
      <c r="A310" s="75" t="s">
        <v>1333</v>
      </c>
      <c r="B310" s="306" t="s">
        <v>1283</v>
      </c>
      <c r="C310" s="305" t="s">
        <v>926</v>
      </c>
      <c r="D310" s="303">
        <v>1</v>
      </c>
      <c r="E310" s="303"/>
      <c r="F310" s="303">
        <f t="shared" si="30"/>
        <v>0</v>
      </c>
      <c r="G310" s="76"/>
      <c r="H310" s="417"/>
      <c r="I310" s="417"/>
      <c r="J310" s="417"/>
      <c r="K310" s="417"/>
      <c r="L310" s="417"/>
      <c r="M310" s="76"/>
      <c r="N310" s="76"/>
      <c r="O310" s="294"/>
      <c r="P310" s="76"/>
      <c r="Q310" s="76"/>
      <c r="R310" s="76"/>
    </row>
    <row r="311" spans="1:18" s="77" customFormat="1" ht="12.75">
      <c r="A311" s="75"/>
      <c r="B311" s="306"/>
      <c r="C311" s="305"/>
      <c r="D311" s="303"/>
      <c r="E311" s="303"/>
      <c r="F311" s="303"/>
      <c r="G311" s="76"/>
      <c r="H311" s="76"/>
      <c r="I311" s="76"/>
      <c r="J311" s="76"/>
      <c r="K311" s="76"/>
      <c r="L311" s="76"/>
      <c r="M311" s="76"/>
      <c r="N311" s="76"/>
      <c r="O311" s="76"/>
      <c r="P311" s="76"/>
      <c r="Q311" s="76"/>
      <c r="R311" s="76"/>
    </row>
    <row r="312" spans="1:18" s="77" customFormat="1" ht="51">
      <c r="A312" s="75" t="s">
        <v>1334</v>
      </c>
      <c r="B312" s="306" t="s">
        <v>1155</v>
      </c>
      <c r="C312" s="305"/>
      <c r="D312" s="303"/>
      <c r="E312" s="303"/>
      <c r="F312" s="303"/>
      <c r="G312" s="76"/>
      <c r="H312" s="76"/>
      <c r="I312" s="76"/>
      <c r="J312" s="76"/>
      <c r="K312" s="76"/>
      <c r="L312" s="76"/>
      <c r="M312" s="76"/>
      <c r="N312" s="76"/>
      <c r="O312" s="76"/>
      <c r="P312" s="76"/>
      <c r="Q312" s="76"/>
      <c r="R312" s="76"/>
    </row>
    <row r="313" spans="1:18" s="77" customFormat="1" ht="127.5">
      <c r="A313" s="75" t="s">
        <v>1335</v>
      </c>
      <c r="B313" s="306" t="s">
        <v>1787</v>
      </c>
      <c r="C313" s="305" t="s">
        <v>917</v>
      </c>
      <c r="D313" s="303">
        <v>28.6</v>
      </c>
      <c r="E313" s="303"/>
      <c r="F313" s="303">
        <f t="shared" ref="F313:F316" si="31">+D313*E313</f>
        <v>0</v>
      </c>
      <c r="G313" s="277"/>
      <c r="H313" s="417"/>
      <c r="I313" s="417"/>
      <c r="J313" s="417"/>
      <c r="K313" s="417"/>
      <c r="L313" s="417"/>
      <c r="M313" s="76"/>
      <c r="N313" s="76"/>
      <c r="O313" s="293"/>
      <c r="P313" s="76"/>
      <c r="Q313" s="76"/>
      <c r="R313" s="76"/>
    </row>
    <row r="314" spans="1:18" s="77" customFormat="1" ht="102">
      <c r="A314" s="75" t="s">
        <v>1336</v>
      </c>
      <c r="B314" s="306" t="s">
        <v>1801</v>
      </c>
      <c r="C314" s="305" t="s">
        <v>926</v>
      </c>
      <c r="D314" s="303">
        <v>41</v>
      </c>
      <c r="E314" s="303"/>
      <c r="F314" s="303">
        <f t="shared" si="31"/>
        <v>0</v>
      </c>
      <c r="G314" s="76"/>
      <c r="H314" s="274"/>
      <c r="I314" s="76"/>
      <c r="J314" s="76"/>
      <c r="K314" s="76"/>
      <c r="L314" s="76"/>
      <c r="M314" s="76"/>
      <c r="N314" s="76"/>
      <c r="O314" s="76"/>
      <c r="P314" s="76"/>
      <c r="Q314" s="293"/>
      <c r="R314" s="76"/>
    </row>
    <row r="315" spans="1:18" s="77" customFormat="1" ht="76.5">
      <c r="A315" s="75" t="s">
        <v>1337</v>
      </c>
      <c r="B315" s="306" t="s">
        <v>1800</v>
      </c>
      <c r="C315" s="305" t="s">
        <v>917</v>
      </c>
      <c r="D315" s="303">
        <v>1.5</v>
      </c>
      <c r="E315" s="303"/>
      <c r="F315" s="303">
        <f t="shared" si="31"/>
        <v>0</v>
      </c>
      <c r="G315" s="76"/>
      <c r="H315" s="274"/>
      <c r="I315" s="76"/>
      <c r="J315" s="76"/>
      <c r="K315" s="76"/>
      <c r="L315" s="76"/>
      <c r="M315" s="76"/>
      <c r="N315" s="76"/>
      <c r="O315" s="76"/>
      <c r="P315" s="76"/>
      <c r="Q315" s="293"/>
      <c r="R315" s="76"/>
    </row>
    <row r="316" spans="1:18" s="77" customFormat="1" ht="54" customHeight="1">
      <c r="A316" s="75" t="s">
        <v>1338</v>
      </c>
      <c r="B316" s="306" t="s">
        <v>1788</v>
      </c>
      <c r="C316" s="305" t="s">
        <v>918</v>
      </c>
      <c r="D316" s="303">
        <v>29.4</v>
      </c>
      <c r="E316" s="303"/>
      <c r="F316" s="303">
        <f t="shared" si="31"/>
        <v>0</v>
      </c>
      <c r="G316" s="76"/>
      <c r="H316" s="417"/>
      <c r="I316" s="417"/>
      <c r="J316" s="417"/>
      <c r="K316" s="417"/>
      <c r="L316" s="417"/>
      <c r="M316" s="417"/>
      <c r="N316" s="293"/>
      <c r="O316" s="76"/>
      <c r="P316" s="76"/>
      <c r="R316" s="76"/>
    </row>
    <row r="317" spans="1:18" s="77" customFormat="1" ht="12.75">
      <c r="A317" s="75"/>
      <c r="B317" s="306"/>
      <c r="C317" s="305"/>
      <c r="D317" s="303"/>
      <c r="E317" s="303"/>
      <c r="F317" s="303"/>
      <c r="G317" s="76"/>
      <c r="H317" s="76"/>
      <c r="I317" s="76"/>
      <c r="J317" s="76"/>
      <c r="K317" s="76"/>
      <c r="L317" s="76"/>
      <c r="M317" s="76"/>
      <c r="N317" s="76"/>
      <c r="O317" s="76"/>
      <c r="P317" s="76"/>
      <c r="Q317" s="76"/>
      <c r="R317" s="76"/>
    </row>
    <row r="318" spans="1:18" s="77" customFormat="1" ht="12.75">
      <c r="A318" s="75" t="s">
        <v>1339</v>
      </c>
      <c r="B318" s="306" t="s">
        <v>1127</v>
      </c>
      <c r="C318" s="305"/>
      <c r="D318" s="303"/>
      <c r="E318" s="303"/>
      <c r="F318" s="303"/>
      <c r="G318" s="76"/>
      <c r="H318" s="274"/>
      <c r="I318" s="76"/>
      <c r="J318" s="76"/>
      <c r="K318" s="76"/>
      <c r="L318" s="76"/>
      <c r="M318" s="76"/>
      <c r="N318" s="76"/>
      <c r="O318" s="294"/>
      <c r="P318" s="76"/>
      <c r="Q318" s="76"/>
      <c r="R318" s="76"/>
    </row>
    <row r="319" spans="1:18" s="77" customFormat="1" ht="76.5">
      <c r="A319" s="75" t="s">
        <v>1340</v>
      </c>
      <c r="B319" s="306" t="s">
        <v>1802</v>
      </c>
      <c r="C319" s="305" t="s">
        <v>917</v>
      </c>
      <c r="D319" s="303">
        <v>140.30000000000001</v>
      </c>
      <c r="E319" s="303"/>
      <c r="F319" s="303">
        <f t="shared" ref="F319:F321" si="32">+D319*E319</f>
        <v>0</v>
      </c>
      <c r="G319" s="76"/>
      <c r="H319" s="76"/>
      <c r="I319" s="76"/>
      <c r="J319" s="76"/>
      <c r="K319" s="76"/>
      <c r="L319" s="76"/>
      <c r="M319" s="76"/>
      <c r="N319" s="76"/>
      <c r="O319" s="293"/>
      <c r="P319" s="76"/>
      <c r="Q319" s="76"/>
      <c r="R319" s="76"/>
    </row>
    <row r="320" spans="1:18" s="77" customFormat="1" ht="38.25">
      <c r="A320" s="75" t="s">
        <v>1341</v>
      </c>
      <c r="B320" s="306" t="s">
        <v>1128</v>
      </c>
      <c r="C320" s="305" t="s">
        <v>918</v>
      </c>
      <c r="D320" s="303">
        <v>26.1</v>
      </c>
      <c r="E320" s="303"/>
      <c r="F320" s="303">
        <f t="shared" si="32"/>
        <v>0</v>
      </c>
      <c r="G320" s="76"/>
      <c r="H320" s="274"/>
      <c r="I320" s="76"/>
      <c r="J320" s="76"/>
      <c r="K320" s="76"/>
      <c r="L320" s="76"/>
      <c r="M320" s="294"/>
      <c r="N320" s="76"/>
      <c r="O320" s="76"/>
      <c r="P320" s="76"/>
      <c r="Q320" s="76"/>
      <c r="R320" s="76"/>
    </row>
    <row r="321" spans="1:18" s="77" customFormat="1" ht="12.75">
      <c r="A321" s="75" t="s">
        <v>1342</v>
      </c>
      <c r="B321" s="306" t="s">
        <v>1129</v>
      </c>
      <c r="C321" s="305" t="s">
        <v>918</v>
      </c>
      <c r="D321" s="303">
        <v>62.4</v>
      </c>
      <c r="E321" s="303"/>
      <c r="F321" s="303">
        <f t="shared" si="32"/>
        <v>0</v>
      </c>
      <c r="G321" s="76"/>
      <c r="H321" s="274"/>
      <c r="I321" s="76"/>
      <c r="J321" s="76"/>
      <c r="K321" s="76"/>
      <c r="L321" s="76"/>
      <c r="M321" s="76"/>
      <c r="N321" s="76"/>
      <c r="O321" s="76"/>
      <c r="P321" s="76"/>
      <c r="Q321" s="76"/>
      <c r="R321" s="76"/>
    </row>
    <row r="322" spans="1:18" s="77" customFormat="1" ht="12.75">
      <c r="A322" s="75"/>
      <c r="B322" s="306"/>
      <c r="C322" s="305"/>
      <c r="D322" s="303"/>
      <c r="E322" s="303"/>
      <c r="F322" s="303"/>
      <c r="G322" s="76"/>
      <c r="H322" s="294"/>
      <c r="I322" s="76"/>
      <c r="J322" s="76"/>
      <c r="K322" s="76"/>
      <c r="L322" s="294"/>
      <c r="M322" s="76"/>
      <c r="N322" s="76"/>
      <c r="O322" s="76"/>
      <c r="P322" s="76"/>
      <c r="Q322" s="76"/>
      <c r="R322" s="76"/>
    </row>
    <row r="323" spans="1:18" s="77" customFormat="1" ht="25.5">
      <c r="A323" s="75" t="s">
        <v>1343</v>
      </c>
      <c r="B323" s="306" t="s">
        <v>1130</v>
      </c>
      <c r="C323" s="305"/>
      <c r="D323" s="303"/>
      <c r="E323" s="303"/>
      <c r="F323" s="303"/>
      <c r="G323" s="76"/>
      <c r="H323" s="76"/>
      <c r="I323" s="76"/>
      <c r="J323" s="76"/>
      <c r="K323" s="76"/>
      <c r="L323" s="76"/>
      <c r="M323" s="76"/>
      <c r="N323" s="76"/>
      <c r="O323" s="76"/>
      <c r="P323" s="76"/>
      <c r="Q323" s="76"/>
      <c r="R323" s="76"/>
    </row>
    <row r="324" spans="1:18" s="77" customFormat="1" ht="51">
      <c r="A324" s="75" t="s">
        <v>1344</v>
      </c>
      <c r="B324" s="306" t="s">
        <v>1158</v>
      </c>
      <c r="C324" s="305" t="s">
        <v>926</v>
      </c>
      <c r="D324" s="303">
        <v>3</v>
      </c>
      <c r="E324" s="303"/>
      <c r="F324" s="303">
        <f t="shared" ref="F324:F330" si="33">+D324*E324</f>
        <v>0</v>
      </c>
      <c r="G324" s="277"/>
      <c r="H324" s="76"/>
      <c r="I324" s="76"/>
      <c r="J324" s="76"/>
      <c r="K324" s="76"/>
      <c r="L324" s="76"/>
      <c r="M324" s="76"/>
      <c r="N324" s="76"/>
      <c r="O324" s="76"/>
      <c r="P324" s="76"/>
      <c r="Q324" s="76"/>
      <c r="R324" s="76"/>
    </row>
    <row r="325" spans="1:18" s="77" customFormat="1" ht="63.75">
      <c r="A325" s="75" t="s">
        <v>1345</v>
      </c>
      <c r="B325" s="306" t="s">
        <v>1164</v>
      </c>
      <c r="C325" s="305" t="s">
        <v>926</v>
      </c>
      <c r="D325" s="303">
        <v>1</v>
      </c>
      <c r="E325" s="303"/>
      <c r="F325" s="303">
        <f t="shared" si="33"/>
        <v>0</v>
      </c>
      <c r="G325" s="277"/>
      <c r="H325" s="76"/>
      <c r="I325" s="76"/>
      <c r="J325" s="76"/>
      <c r="K325" s="76"/>
      <c r="L325" s="76"/>
      <c r="M325" s="76"/>
      <c r="N325" s="76"/>
      <c r="O325" s="76"/>
      <c r="P325" s="76"/>
      <c r="Q325" s="76"/>
      <c r="R325" s="76"/>
    </row>
    <row r="326" spans="1:18" s="77" customFormat="1" ht="51">
      <c r="A326" s="75" t="s">
        <v>1346</v>
      </c>
      <c r="B326" s="306" t="s">
        <v>1159</v>
      </c>
      <c r="C326" s="305" t="s">
        <v>926</v>
      </c>
      <c r="D326" s="303">
        <v>1</v>
      </c>
      <c r="E326" s="303"/>
      <c r="F326" s="303">
        <f t="shared" si="33"/>
        <v>0</v>
      </c>
      <c r="G326" s="277"/>
      <c r="H326" s="274"/>
      <c r="I326" s="76"/>
      <c r="J326" s="76"/>
      <c r="K326" s="293"/>
      <c r="L326" s="76"/>
      <c r="M326" s="76"/>
      <c r="N326" s="76"/>
      <c r="O326" s="76"/>
      <c r="P326" s="76"/>
      <c r="Q326" s="76"/>
      <c r="R326" s="76"/>
    </row>
    <row r="327" spans="1:18" s="77" customFormat="1" ht="51">
      <c r="A327" s="75" t="s">
        <v>1347</v>
      </c>
      <c r="B327" s="306" t="s">
        <v>1163</v>
      </c>
      <c r="C327" s="305" t="s">
        <v>926</v>
      </c>
      <c r="D327" s="303">
        <v>1</v>
      </c>
      <c r="E327" s="303"/>
      <c r="F327" s="303">
        <f t="shared" si="33"/>
        <v>0</v>
      </c>
      <c r="G327" s="277"/>
      <c r="H327" s="274"/>
      <c r="I327" s="76"/>
      <c r="J327" s="76"/>
      <c r="K327" s="76"/>
      <c r="L327" s="76"/>
      <c r="M327" s="76"/>
      <c r="N327" s="76"/>
      <c r="O327" s="294"/>
      <c r="P327" s="76"/>
      <c r="Q327" s="76"/>
      <c r="R327" s="76"/>
    </row>
    <row r="328" spans="1:18" s="77" customFormat="1" ht="51">
      <c r="A328" s="75" t="s">
        <v>1348</v>
      </c>
      <c r="B328" s="306" t="s">
        <v>1160</v>
      </c>
      <c r="C328" s="305" t="s">
        <v>926</v>
      </c>
      <c r="D328" s="303">
        <v>2</v>
      </c>
      <c r="E328" s="303"/>
      <c r="F328" s="303">
        <f t="shared" si="33"/>
        <v>0</v>
      </c>
      <c r="G328" s="277"/>
      <c r="H328" s="274"/>
      <c r="I328" s="76"/>
      <c r="J328" s="76"/>
      <c r="K328" s="76"/>
      <c r="L328" s="293"/>
      <c r="M328" s="76"/>
      <c r="N328" s="76"/>
      <c r="O328" s="76"/>
      <c r="P328" s="76"/>
      <c r="Q328" s="76"/>
      <c r="R328" s="76"/>
    </row>
    <row r="329" spans="1:18" s="77" customFormat="1" ht="25.5">
      <c r="A329" s="75" t="s">
        <v>1349</v>
      </c>
      <c r="B329" s="306" t="s">
        <v>1161</v>
      </c>
      <c r="C329" s="305" t="s">
        <v>918</v>
      </c>
      <c r="D329" s="303">
        <v>39</v>
      </c>
      <c r="E329" s="303"/>
      <c r="F329" s="303">
        <f t="shared" si="33"/>
        <v>0</v>
      </c>
      <c r="G329" s="277"/>
      <c r="H329" s="274"/>
      <c r="I329" s="76"/>
      <c r="J329" s="76"/>
      <c r="K329" s="76"/>
      <c r="L329" s="76"/>
      <c r="M329" s="76"/>
      <c r="N329" s="76"/>
      <c r="O329" s="294"/>
      <c r="P329" s="76"/>
      <c r="Q329" s="76"/>
      <c r="R329" s="76"/>
    </row>
    <row r="330" spans="1:18" s="77" customFormat="1" ht="25.5">
      <c r="A330" s="75" t="s">
        <v>1350</v>
      </c>
      <c r="B330" s="306" t="s">
        <v>1162</v>
      </c>
      <c r="C330" s="305" t="s">
        <v>918</v>
      </c>
      <c r="D330" s="303">
        <v>80</v>
      </c>
      <c r="E330" s="303"/>
      <c r="F330" s="303">
        <f t="shared" si="33"/>
        <v>0</v>
      </c>
      <c r="G330" s="76"/>
      <c r="H330" s="274"/>
      <c r="I330" s="76"/>
      <c r="J330" s="76"/>
      <c r="K330" s="76"/>
      <c r="L330" s="76"/>
      <c r="M330" s="76"/>
      <c r="N330" s="76"/>
      <c r="O330" s="76"/>
      <c r="P330" s="76"/>
      <c r="Q330" s="76"/>
      <c r="R330" s="293"/>
    </row>
    <row r="331" spans="1:18" s="77" customFormat="1" ht="41.1" customHeight="1">
      <c r="A331" s="75" t="s">
        <v>1351</v>
      </c>
      <c r="B331" s="306" t="s">
        <v>1131</v>
      </c>
      <c r="C331" s="305" t="s">
        <v>918</v>
      </c>
      <c r="D331" s="303">
        <v>36</v>
      </c>
      <c r="E331" s="303"/>
      <c r="F331" s="303">
        <f t="shared" ref="F331:F334" si="34">+D331*E331</f>
        <v>0</v>
      </c>
      <c r="G331" s="277"/>
      <c r="H331" s="417"/>
      <c r="I331" s="417"/>
      <c r="J331" s="417"/>
      <c r="K331" s="417"/>
      <c r="L331" s="417"/>
      <c r="M331" s="76"/>
      <c r="N331" s="76"/>
      <c r="O331" s="76"/>
      <c r="P331" s="76"/>
      <c r="Q331" s="76"/>
      <c r="R331" s="76"/>
    </row>
    <row r="332" spans="1:18" s="77" customFormat="1" ht="44.45" customHeight="1">
      <c r="A332" s="75" t="s">
        <v>1352</v>
      </c>
      <c r="B332" s="306" t="s">
        <v>1132</v>
      </c>
      <c r="C332" s="305" t="s">
        <v>926</v>
      </c>
      <c r="D332" s="303">
        <v>12</v>
      </c>
      <c r="E332" s="303"/>
      <c r="F332" s="303">
        <f t="shared" si="34"/>
        <v>0</v>
      </c>
      <c r="G332" s="76"/>
      <c r="H332" s="417"/>
      <c r="I332" s="417"/>
      <c r="J332" s="417"/>
      <c r="K332" s="417"/>
      <c r="L332" s="417"/>
      <c r="M332" s="294"/>
      <c r="N332" s="76"/>
      <c r="O332" s="76"/>
      <c r="P332" s="76"/>
      <c r="Q332" s="76"/>
      <c r="R332" s="76"/>
    </row>
    <row r="333" spans="1:18" s="77" customFormat="1" ht="63.75">
      <c r="A333" s="75" t="s">
        <v>1353</v>
      </c>
      <c r="B333" s="306" t="s">
        <v>1133</v>
      </c>
      <c r="C333" s="305" t="s">
        <v>926</v>
      </c>
      <c r="D333" s="303">
        <v>1</v>
      </c>
      <c r="E333" s="303"/>
      <c r="F333" s="303">
        <f t="shared" si="34"/>
        <v>0</v>
      </c>
      <c r="G333" s="277"/>
      <c r="H333" s="274"/>
      <c r="I333" s="76"/>
      <c r="J333" s="76"/>
      <c r="K333" s="76"/>
      <c r="L333" s="76"/>
      <c r="M333" s="293"/>
      <c r="N333" s="76"/>
      <c r="O333" s="76"/>
      <c r="P333" s="76"/>
      <c r="Q333" s="76"/>
      <c r="R333" s="76"/>
    </row>
    <row r="334" spans="1:18" s="77" customFormat="1" ht="25.5">
      <c r="A334" s="75" t="s">
        <v>1407</v>
      </c>
      <c r="B334" s="306" t="s">
        <v>1868</v>
      </c>
      <c r="C334" s="305" t="s">
        <v>914</v>
      </c>
      <c r="D334" s="303">
        <v>1</v>
      </c>
      <c r="E334" s="303"/>
      <c r="F334" s="303">
        <f t="shared" si="34"/>
        <v>0</v>
      </c>
      <c r="G334" s="277"/>
      <c r="H334" s="274"/>
      <c r="I334" s="76"/>
      <c r="J334" s="76"/>
      <c r="K334" s="76"/>
      <c r="L334" s="76"/>
      <c r="M334" s="76"/>
      <c r="N334" s="76"/>
      <c r="O334" s="76"/>
      <c r="P334" s="76"/>
      <c r="Q334" s="76"/>
      <c r="R334" s="293"/>
    </row>
    <row r="335" spans="1:18" s="77" customFormat="1" ht="12.75">
      <c r="A335" s="75"/>
      <c r="B335" s="306"/>
      <c r="C335" s="305"/>
      <c r="D335" s="303"/>
      <c r="E335" s="303"/>
      <c r="F335" s="303"/>
      <c r="G335" s="277"/>
      <c r="H335" s="274"/>
      <c r="I335" s="76"/>
      <c r="J335" s="76"/>
      <c r="K335" s="76"/>
      <c r="L335" s="76"/>
      <c r="M335" s="76"/>
      <c r="N335" s="76"/>
      <c r="O335" s="76"/>
      <c r="P335" s="294"/>
    </row>
    <row r="336" spans="1:18" s="77" customFormat="1" ht="51">
      <c r="A336" s="75" t="s">
        <v>1354</v>
      </c>
      <c r="B336" s="306" t="s">
        <v>1134</v>
      </c>
      <c r="C336" s="305"/>
      <c r="D336" s="303"/>
      <c r="E336" s="303"/>
      <c r="F336" s="303"/>
      <c r="G336" s="76"/>
      <c r="H336" s="76"/>
      <c r="I336" s="76"/>
      <c r="J336" s="76"/>
      <c r="K336" s="76"/>
      <c r="L336" s="76"/>
      <c r="M336" s="76"/>
      <c r="N336" s="76"/>
      <c r="O336" s="76"/>
      <c r="P336" s="76"/>
      <c r="Q336" s="76"/>
      <c r="R336" s="76"/>
    </row>
    <row r="337" spans="1:18" s="77" customFormat="1" ht="38.25">
      <c r="A337" s="75" t="s">
        <v>1355</v>
      </c>
      <c r="B337" s="306" t="s">
        <v>1803</v>
      </c>
      <c r="C337" s="305" t="s">
        <v>917</v>
      </c>
      <c r="D337" s="303">
        <v>79.099999999999994</v>
      </c>
      <c r="E337" s="303"/>
      <c r="F337" s="303">
        <f t="shared" ref="F337:F338" si="35">+D337*E337</f>
        <v>0</v>
      </c>
      <c r="G337" s="76"/>
      <c r="H337" s="274"/>
      <c r="I337" s="76"/>
      <c r="J337" s="76"/>
      <c r="K337" s="76"/>
      <c r="L337" s="76"/>
      <c r="M337" s="76"/>
      <c r="N337" s="76"/>
      <c r="O337" s="76"/>
      <c r="P337" s="76"/>
      <c r="Q337" s="76"/>
      <c r="R337" s="76"/>
    </row>
    <row r="338" spans="1:18" s="77" customFormat="1" ht="59.1" customHeight="1">
      <c r="A338" s="75" t="s">
        <v>1356</v>
      </c>
      <c r="B338" s="306" t="s">
        <v>1101</v>
      </c>
      <c r="C338" s="305" t="s">
        <v>917</v>
      </c>
      <c r="D338" s="303">
        <v>96.7</v>
      </c>
      <c r="E338" s="303"/>
      <c r="F338" s="303">
        <f t="shared" si="35"/>
        <v>0</v>
      </c>
      <c r="G338" s="76"/>
      <c r="H338" s="417"/>
      <c r="I338" s="417"/>
      <c r="J338" s="417"/>
      <c r="K338" s="417"/>
      <c r="L338" s="417"/>
      <c r="M338" s="76"/>
      <c r="N338" s="293"/>
      <c r="O338" s="76"/>
      <c r="P338" s="76"/>
      <c r="Q338" s="76"/>
      <c r="R338" s="76"/>
    </row>
    <row r="339" spans="1:18" s="77" customFormat="1" ht="12.75">
      <c r="A339" s="75"/>
      <c r="B339" s="306"/>
      <c r="C339" s="305"/>
      <c r="D339" s="303"/>
      <c r="E339" s="303"/>
      <c r="F339" s="303"/>
      <c r="G339" s="76"/>
      <c r="H339" s="76"/>
      <c r="I339" s="76"/>
      <c r="J339" s="76"/>
      <c r="K339" s="76"/>
      <c r="L339" s="76"/>
      <c r="M339" s="76"/>
      <c r="N339" s="76"/>
      <c r="O339" s="76"/>
      <c r="P339" s="76"/>
      <c r="Q339" s="76"/>
      <c r="R339" s="76"/>
    </row>
    <row r="340" spans="1:18" ht="15" thickBot="1">
      <c r="A340" s="344"/>
      <c r="B340" s="341" t="s">
        <v>935</v>
      </c>
      <c r="C340" s="342"/>
      <c r="D340" s="349"/>
      <c r="E340" s="350"/>
      <c r="F340" s="336">
        <f>SUM(F196:F339)</f>
        <v>0</v>
      </c>
      <c r="G340" s="71"/>
      <c r="H340" s="71"/>
      <c r="I340" s="71"/>
      <c r="J340" s="71"/>
      <c r="K340" s="71"/>
      <c r="L340" s="71"/>
      <c r="M340" s="71"/>
      <c r="N340" s="71"/>
      <c r="O340" s="71"/>
      <c r="P340" s="71"/>
      <c r="Q340" s="71"/>
      <c r="R340" s="71"/>
    </row>
    <row r="341" spans="1:18" ht="15" thickTop="1">
      <c r="A341" s="344"/>
      <c r="B341" s="313"/>
      <c r="C341" s="308"/>
      <c r="D341" s="312"/>
      <c r="E341" s="309"/>
      <c r="F341" s="309"/>
      <c r="G341" s="71"/>
      <c r="H341" s="71"/>
      <c r="I341" s="71"/>
      <c r="J341" s="71"/>
      <c r="K341" s="71"/>
      <c r="L341" s="71"/>
      <c r="M341" s="71"/>
      <c r="N341" s="71"/>
      <c r="O341" s="71"/>
      <c r="P341" s="71"/>
      <c r="Q341" s="71"/>
      <c r="R341" s="71"/>
    </row>
    <row r="342" spans="1:18">
      <c r="A342" s="344"/>
      <c r="B342" s="313"/>
      <c r="C342" s="308"/>
      <c r="D342" s="312"/>
      <c r="E342" s="309"/>
      <c r="F342" s="309"/>
      <c r="G342" s="71"/>
      <c r="H342" s="71"/>
      <c r="I342" s="71"/>
      <c r="J342" s="71"/>
      <c r="K342" s="71"/>
      <c r="L342" s="71"/>
      <c r="M342" s="71"/>
      <c r="N342" s="71"/>
      <c r="O342" s="71"/>
      <c r="P342" s="71"/>
      <c r="Q342" s="71"/>
      <c r="R342" s="71"/>
    </row>
    <row r="343" spans="1:18">
      <c r="A343" s="344"/>
      <c r="B343" s="313"/>
      <c r="C343" s="308"/>
      <c r="D343" s="312"/>
      <c r="E343" s="309"/>
      <c r="F343" s="309"/>
      <c r="G343" s="71"/>
      <c r="H343" s="71"/>
      <c r="I343" s="71"/>
      <c r="J343" s="71"/>
      <c r="K343" s="71"/>
      <c r="L343" s="71"/>
      <c r="M343" s="71"/>
      <c r="N343" s="71"/>
      <c r="O343" s="71"/>
      <c r="P343" s="71"/>
      <c r="Q343" s="71"/>
      <c r="R343" s="71"/>
    </row>
    <row r="344" spans="1:18">
      <c r="A344" s="344"/>
      <c r="B344" s="313"/>
      <c r="C344" s="308"/>
      <c r="D344" s="312"/>
      <c r="E344" s="309"/>
      <c r="F344" s="309"/>
      <c r="G344" s="71"/>
      <c r="H344" s="71"/>
      <c r="I344" s="71"/>
      <c r="J344" s="71"/>
      <c r="K344" s="71"/>
      <c r="L344" s="71"/>
      <c r="M344" s="71"/>
      <c r="N344" s="71"/>
      <c r="O344" s="71"/>
      <c r="P344" s="71"/>
      <c r="Q344" s="71"/>
      <c r="R344" s="71"/>
    </row>
    <row r="345" spans="1:18">
      <c r="A345" s="344"/>
      <c r="B345" s="313"/>
      <c r="C345" s="308"/>
      <c r="D345" s="312"/>
      <c r="E345" s="309"/>
      <c r="F345" s="309"/>
      <c r="G345" s="71"/>
      <c r="H345" s="71"/>
      <c r="I345" s="71"/>
      <c r="J345" s="71"/>
      <c r="K345" s="71"/>
      <c r="L345" s="71"/>
      <c r="M345" s="71"/>
      <c r="N345" s="71"/>
      <c r="O345" s="71"/>
      <c r="P345" s="71"/>
      <c r="Q345" s="71"/>
      <c r="R345" s="71"/>
    </row>
    <row r="346" spans="1:18">
      <c r="A346" s="344"/>
      <c r="B346" s="313"/>
      <c r="C346" s="308"/>
      <c r="D346" s="312"/>
      <c r="E346" s="309"/>
      <c r="F346" s="309"/>
      <c r="G346" s="71"/>
      <c r="H346" s="71"/>
      <c r="I346" s="71"/>
      <c r="J346" s="71"/>
      <c r="K346" s="71"/>
      <c r="L346" s="71"/>
      <c r="M346" s="71"/>
      <c r="N346" s="71"/>
      <c r="O346" s="71"/>
      <c r="P346" s="71"/>
      <c r="Q346" s="71"/>
      <c r="R346" s="71"/>
    </row>
    <row r="347" spans="1:18">
      <c r="A347" s="344"/>
      <c r="B347" s="313"/>
      <c r="C347" s="308"/>
      <c r="D347" s="312"/>
      <c r="E347" s="309"/>
      <c r="F347" s="309"/>
      <c r="G347" s="71"/>
      <c r="H347" s="71"/>
      <c r="I347" s="71"/>
      <c r="J347" s="71"/>
      <c r="K347" s="71"/>
      <c r="L347" s="71"/>
      <c r="M347" s="71"/>
      <c r="N347" s="71"/>
      <c r="O347" s="71"/>
      <c r="P347" s="71"/>
      <c r="Q347" s="71"/>
      <c r="R347" s="71"/>
    </row>
    <row r="348" spans="1:18">
      <c r="A348" s="344"/>
      <c r="B348" s="313"/>
      <c r="C348" s="308"/>
      <c r="D348" s="312"/>
      <c r="E348" s="309"/>
      <c r="F348" s="309"/>
      <c r="G348" s="71"/>
      <c r="H348" s="71"/>
      <c r="I348" s="71"/>
      <c r="J348" s="71"/>
      <c r="K348" s="71"/>
      <c r="L348" s="71"/>
      <c r="M348" s="71"/>
      <c r="N348" s="71"/>
      <c r="O348" s="71"/>
      <c r="P348" s="71"/>
      <c r="Q348" s="71"/>
      <c r="R348" s="71"/>
    </row>
    <row r="349" spans="1:18">
      <c r="A349" s="344"/>
      <c r="B349" s="313"/>
      <c r="C349" s="308"/>
      <c r="D349" s="312"/>
      <c r="E349" s="309"/>
      <c r="F349" s="309"/>
      <c r="G349" s="71"/>
      <c r="H349" s="71"/>
      <c r="I349" s="71"/>
      <c r="J349" s="71"/>
      <c r="K349" s="71"/>
      <c r="L349" s="71"/>
      <c r="M349" s="71"/>
      <c r="N349" s="71"/>
      <c r="O349" s="71"/>
      <c r="P349" s="71"/>
      <c r="Q349" s="71"/>
      <c r="R349" s="71"/>
    </row>
    <row r="350" spans="1:18">
      <c r="A350" s="344"/>
      <c r="B350" s="313"/>
      <c r="C350" s="308"/>
      <c r="D350" s="312"/>
      <c r="E350" s="309"/>
      <c r="F350" s="309"/>
      <c r="G350" s="71"/>
      <c r="H350" s="71"/>
      <c r="I350" s="71"/>
      <c r="J350" s="71"/>
      <c r="K350" s="71"/>
      <c r="L350" s="71"/>
      <c r="M350" s="71"/>
      <c r="N350" s="71"/>
      <c r="O350" s="71"/>
      <c r="P350" s="71"/>
      <c r="Q350" s="71"/>
      <c r="R350" s="71"/>
    </row>
    <row r="351" spans="1:18">
      <c r="A351" s="344"/>
      <c r="B351" s="313"/>
      <c r="C351" s="308"/>
      <c r="D351" s="312"/>
      <c r="E351" s="309"/>
      <c r="F351" s="309"/>
      <c r="G351" s="71"/>
      <c r="H351" s="71"/>
      <c r="I351" s="71"/>
      <c r="J351" s="71"/>
      <c r="K351" s="71"/>
      <c r="L351" s="71"/>
      <c r="M351" s="71"/>
      <c r="N351" s="71"/>
      <c r="O351" s="71"/>
      <c r="P351" s="71"/>
      <c r="Q351" s="71"/>
      <c r="R351" s="71"/>
    </row>
    <row r="352" spans="1:18">
      <c r="A352" s="344"/>
      <c r="B352" s="313"/>
      <c r="C352" s="308"/>
      <c r="D352" s="312"/>
      <c r="E352" s="309"/>
      <c r="F352" s="309"/>
      <c r="G352" s="71"/>
      <c r="H352" s="71"/>
      <c r="I352" s="71"/>
      <c r="J352" s="71"/>
      <c r="K352" s="71"/>
      <c r="L352" s="71"/>
      <c r="M352" s="71"/>
      <c r="N352" s="71"/>
      <c r="O352" s="71"/>
      <c r="P352" s="71"/>
      <c r="Q352" s="71"/>
      <c r="R352" s="71"/>
    </row>
    <row r="353" spans="1:18">
      <c r="A353" s="344"/>
      <c r="B353" s="313"/>
      <c r="C353" s="308"/>
      <c r="D353" s="312"/>
      <c r="E353" s="309"/>
      <c r="F353" s="309"/>
      <c r="G353" s="71"/>
      <c r="H353" s="71"/>
      <c r="I353" s="71"/>
      <c r="J353" s="71"/>
      <c r="K353" s="71"/>
      <c r="L353" s="71"/>
      <c r="M353" s="71"/>
      <c r="N353" s="71"/>
      <c r="O353" s="71"/>
      <c r="P353" s="71"/>
      <c r="Q353" s="71"/>
      <c r="R353" s="71"/>
    </row>
    <row r="354" spans="1:18">
      <c r="A354" s="344"/>
      <c r="B354" s="313"/>
      <c r="C354" s="308"/>
      <c r="D354" s="312"/>
      <c r="E354" s="309"/>
      <c r="F354" s="309"/>
      <c r="G354" s="71"/>
      <c r="H354" s="71"/>
      <c r="I354" s="71"/>
      <c r="J354" s="71"/>
      <c r="K354" s="71"/>
      <c r="L354" s="71"/>
      <c r="M354" s="71"/>
      <c r="N354" s="71"/>
      <c r="O354" s="71"/>
      <c r="P354" s="71"/>
      <c r="Q354" s="71"/>
      <c r="R354" s="71"/>
    </row>
    <row r="355" spans="1:18">
      <c r="A355" s="344"/>
      <c r="B355" s="313"/>
      <c r="C355" s="308"/>
      <c r="D355" s="312"/>
      <c r="E355" s="309"/>
      <c r="F355" s="309"/>
      <c r="G355" s="71"/>
      <c r="H355" s="71"/>
      <c r="I355" s="71"/>
      <c r="J355" s="71"/>
      <c r="K355" s="71"/>
      <c r="L355" s="71"/>
      <c r="M355" s="71"/>
      <c r="N355" s="71"/>
      <c r="O355" s="71"/>
      <c r="P355" s="71"/>
      <c r="Q355" s="71"/>
      <c r="R355" s="71"/>
    </row>
    <row r="356" spans="1:18">
      <c r="A356" s="344"/>
      <c r="B356" s="313"/>
      <c r="C356" s="308"/>
      <c r="D356" s="312"/>
      <c r="E356" s="309"/>
      <c r="F356" s="309"/>
      <c r="G356" s="71"/>
      <c r="H356" s="71"/>
      <c r="I356" s="71"/>
      <c r="J356" s="71"/>
      <c r="K356" s="71"/>
      <c r="L356" s="71"/>
      <c r="M356" s="71"/>
      <c r="N356" s="71"/>
      <c r="O356" s="71"/>
      <c r="P356" s="71"/>
      <c r="Q356" s="71"/>
      <c r="R356" s="71"/>
    </row>
    <row r="357" spans="1:18">
      <c r="A357" s="344"/>
      <c r="B357" s="313"/>
      <c r="C357" s="308"/>
      <c r="D357" s="312"/>
      <c r="E357" s="309"/>
      <c r="F357" s="309"/>
      <c r="G357" s="71"/>
      <c r="H357" s="71"/>
      <c r="I357" s="71"/>
      <c r="J357" s="71"/>
      <c r="K357" s="71"/>
      <c r="L357" s="71"/>
      <c r="M357" s="71"/>
      <c r="N357" s="71"/>
      <c r="O357" s="71"/>
      <c r="P357" s="71"/>
      <c r="Q357" s="71"/>
      <c r="R357" s="71"/>
    </row>
    <row r="358" spans="1:18">
      <c r="A358" s="344"/>
      <c r="B358" s="313"/>
      <c r="C358" s="308"/>
      <c r="D358" s="312"/>
      <c r="E358" s="309"/>
      <c r="F358" s="309"/>
      <c r="G358" s="71"/>
      <c r="H358" s="71"/>
      <c r="I358" s="71"/>
      <c r="J358" s="71"/>
      <c r="K358" s="71"/>
      <c r="L358" s="71"/>
      <c r="M358" s="71"/>
      <c r="N358" s="71"/>
      <c r="O358" s="71"/>
      <c r="P358" s="71"/>
      <c r="Q358" s="71"/>
      <c r="R358" s="71"/>
    </row>
    <row r="359" spans="1:18">
      <c r="A359" s="344"/>
      <c r="B359" s="313"/>
      <c r="C359" s="308"/>
      <c r="D359" s="312"/>
      <c r="E359" s="309"/>
      <c r="F359" s="309"/>
      <c r="G359" s="71"/>
      <c r="H359" s="71"/>
      <c r="I359" s="71"/>
      <c r="J359" s="71"/>
      <c r="K359" s="71"/>
      <c r="L359" s="71"/>
      <c r="M359" s="71"/>
      <c r="N359" s="71"/>
      <c r="O359" s="71"/>
      <c r="P359" s="71"/>
      <c r="Q359" s="71"/>
      <c r="R359" s="71"/>
    </row>
    <row r="360" spans="1:18">
      <c r="A360" s="344"/>
      <c r="B360" s="313"/>
      <c r="C360" s="308"/>
      <c r="D360" s="312"/>
      <c r="E360" s="309"/>
      <c r="F360" s="309"/>
      <c r="G360" s="71"/>
      <c r="H360" s="71"/>
      <c r="I360" s="71"/>
      <c r="J360" s="71"/>
      <c r="K360" s="71"/>
      <c r="L360" s="71"/>
      <c r="M360" s="71"/>
      <c r="N360" s="71"/>
      <c r="O360" s="71"/>
      <c r="P360" s="71"/>
      <c r="Q360" s="71"/>
      <c r="R360" s="71"/>
    </row>
    <row r="361" spans="1:18">
      <c r="A361" s="344"/>
      <c r="B361" s="313"/>
      <c r="C361" s="308"/>
      <c r="D361" s="312"/>
      <c r="E361" s="309"/>
      <c r="F361" s="309"/>
      <c r="G361" s="71"/>
      <c r="H361" s="71"/>
      <c r="I361" s="71"/>
      <c r="J361" s="71"/>
      <c r="K361" s="71"/>
      <c r="L361" s="71"/>
      <c r="M361" s="71"/>
      <c r="N361" s="71"/>
      <c r="O361" s="71"/>
      <c r="P361" s="71"/>
      <c r="Q361" s="71"/>
      <c r="R361" s="71"/>
    </row>
    <row r="362" spans="1:18">
      <c r="A362" s="344"/>
      <c r="B362" s="313"/>
      <c r="C362" s="308"/>
      <c r="D362" s="312"/>
      <c r="E362" s="309"/>
      <c r="F362" s="309"/>
      <c r="G362" s="71"/>
      <c r="H362" s="71"/>
      <c r="I362" s="71"/>
      <c r="J362" s="71"/>
      <c r="K362" s="71"/>
      <c r="L362" s="71"/>
      <c r="M362" s="71"/>
      <c r="N362" s="71"/>
      <c r="O362" s="71"/>
      <c r="P362" s="71"/>
      <c r="Q362" s="71"/>
      <c r="R362" s="71"/>
    </row>
    <row r="363" spans="1:18">
      <c r="A363" s="344"/>
      <c r="B363" s="313"/>
      <c r="C363" s="308"/>
      <c r="D363" s="312"/>
      <c r="E363" s="309"/>
      <c r="F363" s="309"/>
      <c r="G363" s="71"/>
      <c r="H363" s="71"/>
      <c r="I363" s="71"/>
      <c r="J363" s="71"/>
      <c r="K363" s="71"/>
      <c r="L363" s="71"/>
      <c r="M363" s="71"/>
      <c r="N363" s="71"/>
      <c r="O363" s="71"/>
      <c r="P363" s="71"/>
      <c r="Q363" s="71"/>
      <c r="R363" s="71"/>
    </row>
    <row r="364" spans="1:18">
      <c r="A364" s="344"/>
      <c r="B364" s="313"/>
      <c r="C364" s="308"/>
      <c r="D364" s="312"/>
      <c r="E364" s="309"/>
      <c r="F364" s="309"/>
      <c r="G364" s="71"/>
      <c r="H364" s="71"/>
      <c r="I364" s="71"/>
      <c r="J364" s="71"/>
      <c r="K364" s="71"/>
      <c r="L364" s="71"/>
      <c r="M364" s="71"/>
      <c r="N364" s="71"/>
      <c r="O364" s="71"/>
      <c r="P364" s="71"/>
      <c r="Q364" s="71"/>
      <c r="R364" s="71"/>
    </row>
    <row r="365" spans="1:18">
      <c r="A365" s="344"/>
      <c r="B365" s="313"/>
      <c r="C365" s="308"/>
      <c r="D365" s="312"/>
      <c r="E365" s="309"/>
      <c r="F365" s="309"/>
      <c r="G365" s="71"/>
      <c r="H365" s="71"/>
      <c r="I365" s="71"/>
      <c r="J365" s="71"/>
      <c r="K365" s="71"/>
      <c r="L365" s="71"/>
      <c r="M365" s="71"/>
      <c r="N365" s="71"/>
      <c r="O365" s="71"/>
      <c r="P365" s="71"/>
      <c r="Q365" s="71"/>
      <c r="R365" s="71"/>
    </row>
    <row r="366" spans="1:18">
      <c r="A366" s="344"/>
      <c r="B366" s="313"/>
      <c r="C366" s="308"/>
      <c r="D366" s="312"/>
      <c r="E366" s="309"/>
      <c r="F366" s="309"/>
      <c r="G366" s="71"/>
      <c r="H366" s="71"/>
      <c r="I366" s="71"/>
      <c r="J366" s="71"/>
      <c r="K366" s="71"/>
      <c r="L366" s="71"/>
      <c r="M366" s="71"/>
      <c r="N366" s="71"/>
      <c r="O366" s="71"/>
      <c r="P366" s="71"/>
      <c r="Q366" s="71"/>
      <c r="R366" s="71"/>
    </row>
    <row r="367" spans="1:18">
      <c r="A367" s="344"/>
      <c r="B367" s="313"/>
      <c r="C367" s="308"/>
      <c r="D367" s="312"/>
      <c r="E367" s="309"/>
      <c r="F367" s="309"/>
      <c r="G367" s="71"/>
      <c r="H367" s="71"/>
      <c r="I367" s="71"/>
      <c r="J367" s="71"/>
      <c r="K367" s="71"/>
      <c r="L367" s="71"/>
      <c r="M367" s="71"/>
      <c r="N367" s="71"/>
      <c r="O367" s="71"/>
      <c r="P367" s="71"/>
      <c r="Q367" s="71"/>
      <c r="R367" s="71"/>
    </row>
    <row r="368" spans="1:18">
      <c r="A368" s="344"/>
      <c r="B368" s="313"/>
      <c r="C368" s="308"/>
      <c r="D368" s="312"/>
      <c r="E368" s="309"/>
      <c r="F368" s="309"/>
      <c r="G368" s="71"/>
      <c r="H368" s="71"/>
      <c r="I368" s="71"/>
      <c r="J368" s="71"/>
      <c r="K368" s="71"/>
      <c r="L368" s="71"/>
      <c r="M368" s="71"/>
      <c r="N368" s="71"/>
      <c r="O368" s="71"/>
      <c r="P368" s="71"/>
      <c r="Q368" s="71"/>
      <c r="R368" s="71"/>
    </row>
    <row r="369" spans="1:18">
      <c r="A369" s="344"/>
      <c r="B369" s="313"/>
      <c r="C369" s="308"/>
      <c r="D369" s="312"/>
      <c r="E369" s="309"/>
      <c r="F369" s="309"/>
      <c r="G369" s="71"/>
      <c r="H369" s="71"/>
      <c r="I369" s="71"/>
      <c r="J369" s="71"/>
      <c r="K369" s="71"/>
      <c r="L369" s="71"/>
      <c r="M369" s="71"/>
      <c r="N369" s="71"/>
      <c r="O369" s="71"/>
      <c r="P369" s="71"/>
      <c r="Q369" s="71"/>
      <c r="R369" s="71"/>
    </row>
    <row r="370" spans="1:18">
      <c r="A370" s="344"/>
      <c r="B370" s="313"/>
      <c r="C370" s="308"/>
      <c r="D370" s="312"/>
      <c r="E370" s="309"/>
      <c r="F370" s="309"/>
      <c r="G370" s="71"/>
      <c r="H370" s="71"/>
      <c r="I370" s="71"/>
      <c r="J370" s="71"/>
      <c r="K370" s="71"/>
      <c r="L370" s="71"/>
      <c r="M370" s="71"/>
      <c r="N370" s="71"/>
      <c r="O370" s="71"/>
      <c r="P370" s="71"/>
      <c r="Q370" s="71"/>
      <c r="R370" s="71"/>
    </row>
    <row r="371" spans="1:18">
      <c r="A371" s="344"/>
      <c r="B371" s="313"/>
      <c r="C371" s="308"/>
      <c r="D371" s="312"/>
      <c r="E371" s="309"/>
      <c r="F371" s="309"/>
      <c r="G371" s="71"/>
      <c r="H371" s="71"/>
      <c r="I371" s="71"/>
      <c r="J371" s="71"/>
      <c r="K371" s="71"/>
      <c r="L371" s="71"/>
      <c r="M371" s="71"/>
      <c r="N371" s="71"/>
      <c r="O371" s="71"/>
      <c r="P371" s="71"/>
      <c r="Q371" s="71"/>
      <c r="R371" s="71"/>
    </row>
    <row r="372" spans="1:18">
      <c r="A372" s="344"/>
      <c r="B372" s="313"/>
      <c r="C372" s="308"/>
      <c r="D372" s="312"/>
      <c r="E372" s="309"/>
      <c r="F372" s="309"/>
      <c r="G372" s="71"/>
      <c r="H372" s="71"/>
      <c r="I372" s="71"/>
      <c r="J372" s="71"/>
      <c r="K372" s="71"/>
      <c r="L372" s="71"/>
      <c r="M372" s="71"/>
      <c r="N372" s="71"/>
      <c r="O372" s="71"/>
      <c r="P372" s="71"/>
      <c r="Q372" s="71"/>
      <c r="R372" s="71"/>
    </row>
    <row r="373" spans="1:18">
      <c r="A373" s="344"/>
      <c r="B373" s="313"/>
      <c r="C373" s="308"/>
      <c r="D373" s="312"/>
      <c r="E373" s="309"/>
      <c r="F373" s="309"/>
      <c r="G373" s="71"/>
      <c r="H373" s="71"/>
      <c r="I373" s="71"/>
      <c r="J373" s="71"/>
      <c r="K373" s="71"/>
      <c r="L373" s="71"/>
      <c r="M373" s="71"/>
      <c r="N373" s="71"/>
      <c r="O373" s="71"/>
      <c r="P373" s="71"/>
      <c r="Q373" s="71"/>
      <c r="R373" s="71"/>
    </row>
    <row r="374" spans="1:18">
      <c r="A374" s="344"/>
      <c r="B374" s="313"/>
      <c r="C374" s="308"/>
      <c r="D374" s="312"/>
      <c r="E374" s="309"/>
      <c r="F374" s="309"/>
      <c r="G374" s="71"/>
      <c r="H374" s="71"/>
      <c r="I374" s="71"/>
      <c r="J374" s="71"/>
      <c r="K374" s="71"/>
      <c r="L374" s="71"/>
      <c r="M374" s="71"/>
      <c r="N374" s="71"/>
      <c r="O374" s="71"/>
      <c r="P374" s="71"/>
      <c r="Q374" s="71"/>
      <c r="R374" s="71"/>
    </row>
    <row r="375" spans="1:18">
      <c r="A375" s="344"/>
      <c r="B375" s="313"/>
      <c r="C375" s="308"/>
      <c r="D375" s="312"/>
      <c r="E375" s="309"/>
      <c r="F375" s="309"/>
      <c r="G375" s="71"/>
      <c r="H375" s="71"/>
      <c r="I375" s="71"/>
      <c r="J375" s="71"/>
      <c r="K375" s="71"/>
      <c r="L375" s="71"/>
      <c r="M375" s="71"/>
      <c r="N375" s="71"/>
      <c r="O375" s="71"/>
      <c r="P375" s="71"/>
      <c r="Q375" s="71"/>
      <c r="R375" s="71"/>
    </row>
    <row r="376" spans="1:18">
      <c r="A376" s="344"/>
      <c r="B376" s="313"/>
      <c r="C376" s="308"/>
      <c r="D376" s="312"/>
      <c r="E376" s="309"/>
      <c r="F376" s="309"/>
      <c r="G376" s="71"/>
      <c r="H376" s="71"/>
      <c r="I376" s="71"/>
      <c r="J376" s="71"/>
      <c r="K376" s="71"/>
      <c r="L376" s="71"/>
      <c r="M376" s="71"/>
      <c r="N376" s="71"/>
      <c r="O376" s="71"/>
      <c r="P376" s="71"/>
      <c r="Q376" s="71"/>
      <c r="R376" s="71"/>
    </row>
    <row r="377" spans="1:18">
      <c r="A377" s="344"/>
      <c r="B377" s="313"/>
      <c r="C377" s="308"/>
      <c r="D377" s="312"/>
      <c r="E377" s="309"/>
      <c r="F377" s="309"/>
      <c r="G377" s="71"/>
      <c r="H377" s="71"/>
      <c r="I377" s="71"/>
      <c r="J377" s="71"/>
      <c r="K377" s="71"/>
      <c r="L377" s="71"/>
      <c r="M377" s="71"/>
      <c r="N377" s="71"/>
      <c r="O377" s="71"/>
      <c r="P377" s="71"/>
      <c r="Q377" s="71"/>
      <c r="R377" s="71"/>
    </row>
    <row r="378" spans="1:18">
      <c r="A378" s="344"/>
      <c r="B378" s="313"/>
      <c r="C378" s="308"/>
      <c r="D378" s="312"/>
      <c r="E378" s="309"/>
      <c r="F378" s="309"/>
      <c r="G378" s="71"/>
      <c r="H378" s="71"/>
      <c r="I378" s="71"/>
      <c r="J378" s="71"/>
      <c r="K378" s="71"/>
      <c r="L378" s="71"/>
      <c r="M378" s="71"/>
      <c r="N378" s="71"/>
      <c r="O378" s="71"/>
      <c r="P378" s="71"/>
      <c r="Q378" s="71"/>
      <c r="R378" s="71"/>
    </row>
    <row r="379" spans="1:18">
      <c r="A379" s="344"/>
      <c r="B379" s="313"/>
      <c r="C379" s="308"/>
      <c r="D379" s="312"/>
      <c r="E379" s="309"/>
      <c r="F379" s="309"/>
      <c r="G379" s="71"/>
      <c r="H379" s="71"/>
      <c r="I379" s="71"/>
      <c r="J379" s="71"/>
      <c r="K379" s="71"/>
      <c r="L379" s="71"/>
      <c r="M379" s="71"/>
      <c r="N379" s="71"/>
      <c r="O379" s="71"/>
      <c r="P379" s="71"/>
      <c r="Q379" s="71"/>
      <c r="R379" s="71"/>
    </row>
    <row r="380" spans="1:18">
      <c r="A380" s="344"/>
      <c r="B380" s="313"/>
      <c r="C380" s="308"/>
      <c r="D380" s="312"/>
      <c r="E380" s="309"/>
      <c r="F380" s="309"/>
      <c r="G380" s="71"/>
      <c r="H380" s="71"/>
      <c r="I380" s="71"/>
      <c r="J380" s="71"/>
      <c r="K380" s="71"/>
      <c r="L380" s="71"/>
      <c r="M380" s="71"/>
      <c r="N380" s="71"/>
      <c r="O380" s="71"/>
      <c r="P380" s="71"/>
      <c r="Q380" s="71"/>
      <c r="R380" s="71"/>
    </row>
    <row r="381" spans="1:18">
      <c r="A381" s="344"/>
      <c r="B381" s="313"/>
      <c r="C381" s="308"/>
      <c r="D381" s="312"/>
      <c r="E381" s="309"/>
      <c r="F381" s="309"/>
      <c r="G381" s="71"/>
      <c r="H381" s="71"/>
      <c r="I381" s="71"/>
      <c r="J381" s="71"/>
      <c r="K381" s="71"/>
      <c r="L381" s="71"/>
      <c r="M381" s="71"/>
      <c r="N381" s="71"/>
      <c r="O381" s="71"/>
      <c r="P381" s="71"/>
      <c r="Q381" s="71"/>
      <c r="R381" s="71"/>
    </row>
    <row r="382" spans="1:18">
      <c r="A382" s="344"/>
      <c r="B382" s="313"/>
      <c r="C382" s="308"/>
      <c r="D382" s="312"/>
      <c r="E382" s="309"/>
      <c r="F382" s="309"/>
      <c r="G382" s="71"/>
      <c r="H382" s="71"/>
      <c r="I382" s="71"/>
      <c r="J382" s="71"/>
      <c r="K382" s="71"/>
      <c r="L382" s="71"/>
      <c r="M382" s="71"/>
      <c r="N382" s="71"/>
      <c r="O382" s="71"/>
      <c r="P382" s="71"/>
      <c r="Q382" s="71"/>
      <c r="R382" s="71"/>
    </row>
    <row r="383" spans="1:18">
      <c r="A383" s="344"/>
      <c r="B383" s="313"/>
      <c r="C383" s="308"/>
      <c r="D383" s="312"/>
      <c r="E383" s="309"/>
      <c r="F383" s="309"/>
      <c r="G383" s="71"/>
      <c r="H383" s="71"/>
      <c r="I383" s="71"/>
      <c r="J383" s="71"/>
      <c r="K383" s="71"/>
      <c r="L383" s="71"/>
      <c r="M383" s="71"/>
      <c r="N383" s="71"/>
      <c r="O383" s="71"/>
      <c r="P383" s="71"/>
      <c r="Q383" s="71"/>
      <c r="R383" s="71"/>
    </row>
    <row r="384" spans="1:18">
      <c r="A384" s="344"/>
      <c r="B384" s="313"/>
      <c r="C384" s="308"/>
      <c r="D384" s="312"/>
      <c r="E384" s="309"/>
      <c r="F384" s="309"/>
      <c r="G384" s="71"/>
      <c r="H384" s="71"/>
      <c r="I384" s="71"/>
      <c r="J384" s="71"/>
      <c r="K384" s="71"/>
      <c r="L384" s="71"/>
      <c r="M384" s="71"/>
      <c r="N384" s="71"/>
      <c r="O384" s="71"/>
      <c r="P384" s="71"/>
      <c r="Q384" s="71"/>
      <c r="R384" s="71"/>
    </row>
    <row r="385" spans="1:18">
      <c r="A385" s="344"/>
      <c r="B385" s="313"/>
      <c r="C385" s="308"/>
      <c r="D385" s="312"/>
      <c r="E385" s="309"/>
      <c r="F385" s="309"/>
      <c r="G385" s="71"/>
      <c r="H385" s="71"/>
      <c r="I385" s="71"/>
      <c r="J385" s="71"/>
      <c r="K385" s="71"/>
      <c r="L385" s="71"/>
      <c r="M385" s="71"/>
      <c r="N385" s="71"/>
      <c r="O385" s="71"/>
      <c r="P385" s="71"/>
      <c r="Q385" s="71"/>
      <c r="R385" s="71"/>
    </row>
    <row r="386" spans="1:18">
      <c r="A386" s="344"/>
      <c r="B386" s="313"/>
      <c r="C386" s="308"/>
      <c r="D386" s="312"/>
      <c r="E386" s="309"/>
      <c r="F386" s="309"/>
      <c r="G386" s="71"/>
      <c r="H386" s="71"/>
      <c r="I386" s="71"/>
      <c r="J386" s="71"/>
      <c r="K386" s="71"/>
      <c r="L386" s="71"/>
      <c r="M386" s="71"/>
      <c r="N386" s="71"/>
      <c r="O386" s="71"/>
      <c r="P386" s="71"/>
      <c r="Q386" s="71"/>
      <c r="R386" s="71"/>
    </row>
    <row r="387" spans="1:18">
      <c r="A387" s="344"/>
      <c r="B387" s="313"/>
      <c r="C387" s="308"/>
      <c r="D387" s="312"/>
      <c r="E387" s="309"/>
      <c r="F387" s="309"/>
      <c r="G387" s="71"/>
      <c r="H387" s="71"/>
      <c r="I387" s="71"/>
      <c r="J387" s="71"/>
      <c r="K387" s="71"/>
      <c r="L387" s="71"/>
      <c r="M387" s="71"/>
      <c r="N387" s="71"/>
      <c r="O387" s="71"/>
      <c r="P387" s="71"/>
      <c r="Q387" s="71"/>
      <c r="R387" s="71"/>
    </row>
    <row r="388" spans="1:18">
      <c r="A388" s="344"/>
      <c r="B388" s="313"/>
      <c r="C388" s="308"/>
      <c r="D388" s="312"/>
      <c r="E388" s="309"/>
      <c r="F388" s="309"/>
      <c r="G388" s="71"/>
      <c r="H388" s="71"/>
      <c r="I388" s="71"/>
      <c r="J388" s="71"/>
      <c r="K388" s="71"/>
      <c r="L388" s="71"/>
      <c r="M388" s="71"/>
      <c r="N388" s="71"/>
      <c r="O388" s="71"/>
      <c r="P388" s="71"/>
      <c r="Q388" s="71"/>
      <c r="R388" s="71"/>
    </row>
    <row r="389" spans="1:18">
      <c r="A389" s="344"/>
      <c r="B389" s="313"/>
      <c r="C389" s="308"/>
      <c r="D389" s="312"/>
      <c r="E389" s="309"/>
      <c r="F389" s="309"/>
      <c r="G389" s="71"/>
      <c r="H389" s="71"/>
      <c r="I389" s="71"/>
      <c r="J389" s="71"/>
      <c r="K389" s="71"/>
      <c r="L389" s="71"/>
      <c r="M389" s="71"/>
      <c r="N389" s="71"/>
      <c r="O389" s="71"/>
      <c r="P389" s="71"/>
      <c r="Q389" s="71"/>
      <c r="R389" s="71"/>
    </row>
    <row r="390" spans="1:18">
      <c r="A390" s="344"/>
      <c r="B390" s="313"/>
      <c r="C390" s="308"/>
      <c r="D390" s="312"/>
      <c r="E390" s="309"/>
      <c r="F390" s="309"/>
      <c r="G390" s="71"/>
      <c r="H390" s="71"/>
      <c r="I390" s="71"/>
      <c r="J390" s="71"/>
      <c r="K390" s="71"/>
      <c r="L390" s="71"/>
      <c r="M390" s="71"/>
      <c r="N390" s="71"/>
      <c r="O390" s="71"/>
      <c r="P390" s="71"/>
      <c r="Q390" s="71"/>
      <c r="R390" s="71"/>
    </row>
    <row r="391" spans="1:18">
      <c r="A391" s="344"/>
      <c r="B391" s="313"/>
      <c r="C391" s="308"/>
      <c r="D391" s="312"/>
      <c r="E391" s="309"/>
      <c r="F391" s="309"/>
      <c r="G391" s="71"/>
      <c r="H391" s="71"/>
      <c r="I391" s="71"/>
      <c r="J391" s="71"/>
      <c r="K391" s="71"/>
      <c r="L391" s="71"/>
      <c r="M391" s="71"/>
      <c r="N391" s="71"/>
      <c r="O391" s="71"/>
      <c r="P391" s="71"/>
      <c r="Q391" s="71"/>
      <c r="R391" s="71"/>
    </row>
    <row r="392" spans="1:18">
      <c r="A392" s="344"/>
      <c r="B392" s="313"/>
      <c r="C392" s="308"/>
      <c r="D392" s="312"/>
      <c r="E392" s="309"/>
      <c r="F392" s="309"/>
      <c r="G392" s="71"/>
      <c r="H392" s="71"/>
      <c r="I392" s="71"/>
      <c r="J392" s="71"/>
      <c r="K392" s="71"/>
      <c r="L392" s="71"/>
      <c r="M392" s="71"/>
      <c r="N392" s="71"/>
      <c r="O392" s="71"/>
      <c r="P392" s="71"/>
      <c r="Q392" s="71"/>
      <c r="R392" s="71"/>
    </row>
    <row r="393" spans="1:18">
      <c r="A393" s="344"/>
      <c r="B393" s="313"/>
      <c r="C393" s="308"/>
      <c r="D393" s="312"/>
      <c r="E393" s="309"/>
      <c r="F393" s="309"/>
      <c r="G393" s="71"/>
      <c r="H393" s="71"/>
      <c r="I393" s="71"/>
      <c r="J393" s="71"/>
      <c r="K393" s="71"/>
      <c r="L393" s="71"/>
      <c r="M393" s="71"/>
      <c r="N393" s="71"/>
      <c r="O393" s="71"/>
      <c r="P393" s="71"/>
      <c r="Q393" s="71"/>
      <c r="R393" s="71"/>
    </row>
    <row r="394" spans="1:18">
      <c r="A394" s="344"/>
      <c r="B394" s="313"/>
      <c r="C394" s="308"/>
      <c r="D394" s="312"/>
      <c r="E394" s="309"/>
      <c r="F394" s="309"/>
      <c r="G394" s="71"/>
      <c r="H394" s="71"/>
      <c r="I394" s="71"/>
      <c r="J394" s="71"/>
      <c r="K394" s="71"/>
      <c r="L394" s="71"/>
      <c r="M394" s="71"/>
      <c r="N394" s="71"/>
      <c r="O394" s="71"/>
      <c r="P394" s="71"/>
      <c r="Q394" s="71"/>
      <c r="R394" s="71"/>
    </row>
    <row r="395" spans="1:18">
      <c r="A395" s="344"/>
      <c r="B395" s="313"/>
      <c r="C395" s="308"/>
      <c r="D395" s="312"/>
      <c r="E395" s="309"/>
      <c r="F395" s="309"/>
      <c r="G395" s="71"/>
      <c r="H395" s="71"/>
      <c r="I395" s="71"/>
      <c r="J395" s="71"/>
      <c r="K395" s="71"/>
      <c r="L395" s="71"/>
      <c r="M395" s="71"/>
      <c r="N395" s="71"/>
      <c r="O395" s="71"/>
      <c r="P395" s="71"/>
      <c r="Q395" s="71"/>
      <c r="R395" s="71"/>
    </row>
    <row r="396" spans="1:18">
      <c r="A396" s="344"/>
      <c r="B396" s="313"/>
      <c r="C396" s="308"/>
      <c r="D396" s="312"/>
      <c r="E396" s="309"/>
      <c r="F396" s="309"/>
      <c r="G396" s="71"/>
      <c r="H396" s="71"/>
      <c r="I396" s="71"/>
      <c r="J396" s="71"/>
      <c r="K396" s="71"/>
      <c r="L396" s="71"/>
      <c r="M396" s="71"/>
      <c r="N396" s="71"/>
      <c r="O396" s="71"/>
      <c r="P396" s="71"/>
      <c r="Q396" s="71"/>
      <c r="R396" s="71"/>
    </row>
    <row r="397" spans="1:18">
      <c r="A397" s="344"/>
      <c r="B397" s="313"/>
      <c r="C397" s="308"/>
      <c r="D397" s="312"/>
      <c r="E397" s="309"/>
      <c r="F397" s="309"/>
      <c r="G397" s="71"/>
      <c r="H397" s="71"/>
      <c r="I397" s="71"/>
      <c r="J397" s="71"/>
      <c r="K397" s="71"/>
      <c r="L397" s="71"/>
      <c r="M397" s="71"/>
      <c r="N397" s="71"/>
      <c r="O397" s="71"/>
      <c r="P397" s="71"/>
      <c r="Q397" s="71"/>
      <c r="R397" s="71"/>
    </row>
    <row r="398" spans="1:18">
      <c r="A398" s="344"/>
      <c r="B398" s="313"/>
      <c r="C398" s="308"/>
      <c r="D398" s="312"/>
      <c r="E398" s="309"/>
      <c r="F398" s="309"/>
      <c r="G398" s="71"/>
      <c r="H398" s="71"/>
      <c r="I398" s="71"/>
      <c r="J398" s="71"/>
      <c r="K398" s="71"/>
      <c r="L398" s="71"/>
      <c r="M398" s="71"/>
      <c r="N398" s="71"/>
      <c r="O398" s="71"/>
      <c r="P398" s="71"/>
      <c r="Q398" s="71"/>
      <c r="R398" s="71"/>
    </row>
    <row r="399" spans="1:18">
      <c r="A399" s="344"/>
      <c r="B399" s="313"/>
      <c r="C399" s="308"/>
      <c r="D399" s="312"/>
      <c r="E399" s="309"/>
      <c r="F399" s="309"/>
      <c r="G399" s="71"/>
      <c r="H399" s="71"/>
      <c r="I399" s="71"/>
      <c r="J399" s="71"/>
      <c r="K399" s="71"/>
      <c r="L399" s="71"/>
      <c r="M399" s="71"/>
      <c r="N399" s="71"/>
      <c r="O399" s="71"/>
      <c r="P399" s="71"/>
      <c r="Q399" s="71"/>
      <c r="R399" s="71"/>
    </row>
    <row r="400" spans="1:18">
      <c r="A400" s="344"/>
      <c r="B400" s="313"/>
      <c r="C400" s="308"/>
      <c r="D400" s="312"/>
      <c r="E400" s="309"/>
      <c r="F400" s="309"/>
      <c r="G400" s="71"/>
      <c r="H400" s="71"/>
      <c r="I400" s="71"/>
      <c r="J400" s="71"/>
      <c r="K400" s="71"/>
      <c r="L400" s="71"/>
      <c r="M400" s="71"/>
      <c r="N400" s="71"/>
      <c r="O400" s="71"/>
      <c r="P400" s="71"/>
      <c r="Q400" s="71"/>
      <c r="R400" s="71"/>
    </row>
    <row r="401" spans="1:18">
      <c r="A401" s="344"/>
      <c r="B401" s="313"/>
      <c r="C401" s="308"/>
      <c r="D401" s="312"/>
      <c r="E401" s="309"/>
      <c r="F401" s="309"/>
      <c r="G401" s="71"/>
      <c r="H401" s="71"/>
      <c r="I401" s="71"/>
      <c r="J401" s="71"/>
      <c r="K401" s="71"/>
      <c r="L401" s="71"/>
      <c r="M401" s="71"/>
      <c r="N401" s="71"/>
      <c r="O401" s="71"/>
      <c r="P401" s="71"/>
      <c r="Q401" s="71"/>
      <c r="R401" s="71"/>
    </row>
    <row r="402" spans="1:18">
      <c r="A402" s="344"/>
      <c r="B402" s="313"/>
      <c r="C402" s="308"/>
      <c r="D402" s="312"/>
      <c r="E402" s="309"/>
      <c r="F402" s="309"/>
      <c r="G402" s="71"/>
      <c r="H402" s="71"/>
      <c r="I402" s="71"/>
      <c r="J402" s="71"/>
      <c r="K402" s="71"/>
      <c r="L402" s="71"/>
      <c r="M402" s="71"/>
      <c r="N402" s="71"/>
      <c r="O402" s="71"/>
      <c r="P402" s="71"/>
      <c r="Q402" s="71"/>
      <c r="R402" s="71"/>
    </row>
    <row r="403" spans="1:18">
      <c r="A403" s="344"/>
      <c r="B403" s="313"/>
      <c r="C403" s="308"/>
      <c r="D403" s="312"/>
      <c r="E403" s="309"/>
      <c r="F403" s="309"/>
      <c r="G403" s="71"/>
      <c r="H403" s="71"/>
      <c r="I403" s="71"/>
      <c r="J403" s="71"/>
      <c r="K403" s="71"/>
      <c r="L403" s="71"/>
      <c r="M403" s="71"/>
      <c r="N403" s="71"/>
      <c r="O403" s="71"/>
      <c r="P403" s="71"/>
      <c r="Q403" s="71"/>
      <c r="R403" s="71"/>
    </row>
    <row r="404" spans="1:18">
      <c r="A404" s="344"/>
      <c r="B404" s="313"/>
      <c r="C404" s="308"/>
      <c r="D404" s="312"/>
      <c r="E404" s="309"/>
      <c r="F404" s="309"/>
      <c r="G404" s="71"/>
      <c r="H404" s="71"/>
      <c r="I404" s="71"/>
      <c r="J404" s="71"/>
      <c r="K404" s="71"/>
      <c r="L404" s="71"/>
      <c r="M404" s="71"/>
      <c r="N404" s="71"/>
      <c r="O404" s="71"/>
      <c r="P404" s="71"/>
      <c r="Q404" s="71"/>
      <c r="R404" s="71"/>
    </row>
    <row r="405" spans="1:18">
      <c r="A405" s="344"/>
      <c r="B405" s="313"/>
      <c r="C405" s="308"/>
      <c r="D405" s="312"/>
      <c r="E405" s="309"/>
      <c r="F405" s="309"/>
      <c r="G405" s="71"/>
      <c r="H405" s="71"/>
      <c r="I405" s="71"/>
      <c r="J405" s="71"/>
      <c r="K405" s="71"/>
      <c r="L405" s="71"/>
      <c r="M405" s="71"/>
      <c r="N405" s="71"/>
      <c r="O405" s="71"/>
      <c r="P405" s="71"/>
      <c r="Q405" s="71"/>
      <c r="R405" s="71"/>
    </row>
    <row r="406" spans="1:18">
      <c r="A406" s="344"/>
      <c r="B406" s="313"/>
      <c r="C406" s="308"/>
      <c r="D406" s="312"/>
      <c r="E406" s="309"/>
      <c r="F406" s="309"/>
      <c r="G406" s="71"/>
      <c r="H406" s="71"/>
      <c r="I406" s="71"/>
      <c r="J406" s="71"/>
      <c r="K406" s="71"/>
      <c r="L406" s="71"/>
      <c r="M406" s="71"/>
      <c r="N406" s="71"/>
      <c r="O406" s="71"/>
      <c r="P406" s="71"/>
      <c r="Q406" s="71"/>
      <c r="R406" s="71"/>
    </row>
    <row r="407" spans="1:18">
      <c r="A407" s="344"/>
      <c r="B407" s="313"/>
      <c r="C407" s="308"/>
      <c r="D407" s="312"/>
      <c r="E407" s="309"/>
      <c r="F407" s="309"/>
      <c r="G407" s="71"/>
      <c r="H407" s="71"/>
      <c r="I407" s="71"/>
      <c r="J407" s="71"/>
      <c r="K407" s="71"/>
      <c r="L407" s="71"/>
      <c r="M407" s="71"/>
      <c r="N407" s="71"/>
      <c r="O407" s="71"/>
      <c r="P407" s="71"/>
      <c r="Q407" s="71"/>
      <c r="R407" s="71"/>
    </row>
    <row r="408" spans="1:18">
      <c r="A408" s="344"/>
      <c r="B408" s="313"/>
      <c r="C408" s="308"/>
      <c r="D408" s="312"/>
      <c r="E408" s="309"/>
      <c r="F408" s="309"/>
      <c r="G408" s="71"/>
      <c r="H408" s="71"/>
      <c r="I408" s="71"/>
      <c r="J408" s="71"/>
      <c r="K408" s="71"/>
      <c r="L408" s="71"/>
      <c r="M408" s="71"/>
      <c r="N408" s="71"/>
      <c r="O408" s="71"/>
      <c r="P408" s="71"/>
      <c r="Q408" s="71"/>
      <c r="R408" s="71"/>
    </row>
    <row r="409" spans="1:18">
      <c r="A409" s="344"/>
      <c r="B409" s="313"/>
      <c r="C409" s="308"/>
      <c r="D409" s="312"/>
      <c r="E409" s="309"/>
      <c r="F409" s="309"/>
      <c r="G409" s="71"/>
      <c r="H409" s="71"/>
      <c r="I409" s="71"/>
      <c r="J409" s="71"/>
      <c r="K409" s="71"/>
      <c r="L409" s="71"/>
      <c r="M409" s="71"/>
      <c r="N409" s="71"/>
      <c r="O409" s="71"/>
      <c r="P409" s="71"/>
      <c r="Q409" s="71"/>
      <c r="R409" s="71"/>
    </row>
    <row r="410" spans="1:18">
      <c r="A410" s="344"/>
      <c r="B410" s="313"/>
      <c r="C410" s="308"/>
      <c r="D410" s="312"/>
      <c r="E410" s="309"/>
      <c r="F410" s="309"/>
      <c r="G410" s="71"/>
      <c r="H410" s="71"/>
      <c r="I410" s="71"/>
      <c r="J410" s="71"/>
      <c r="K410" s="71"/>
      <c r="L410" s="71"/>
      <c r="M410" s="71"/>
      <c r="N410" s="71"/>
      <c r="O410" s="71"/>
      <c r="P410" s="71"/>
      <c r="Q410" s="71"/>
      <c r="R410" s="71"/>
    </row>
    <row r="411" spans="1:18">
      <c r="A411" s="344"/>
      <c r="B411" s="313"/>
      <c r="C411" s="308"/>
      <c r="D411" s="312"/>
      <c r="E411" s="309"/>
      <c r="F411" s="309"/>
      <c r="G411" s="71"/>
      <c r="H411" s="71"/>
      <c r="I411" s="71"/>
      <c r="J411" s="71"/>
      <c r="K411" s="71"/>
      <c r="L411" s="71"/>
      <c r="M411" s="71"/>
      <c r="N411" s="71"/>
      <c r="O411" s="71"/>
      <c r="P411" s="71"/>
      <c r="Q411" s="71"/>
      <c r="R411" s="71"/>
    </row>
    <row r="412" spans="1:18">
      <c r="A412" s="344"/>
      <c r="B412" s="313"/>
      <c r="C412" s="308"/>
      <c r="D412" s="312"/>
      <c r="E412" s="309"/>
      <c r="F412" s="309"/>
      <c r="G412" s="71"/>
      <c r="H412" s="71"/>
      <c r="I412" s="71"/>
      <c r="J412" s="71"/>
      <c r="K412" s="71"/>
      <c r="L412" s="71"/>
      <c r="M412" s="71"/>
      <c r="N412" s="71"/>
      <c r="O412" s="71"/>
      <c r="P412" s="71"/>
      <c r="Q412" s="71"/>
      <c r="R412" s="71"/>
    </row>
    <row r="413" spans="1:18">
      <c r="A413" s="344"/>
      <c r="B413" s="313"/>
      <c r="C413" s="308"/>
      <c r="D413" s="312"/>
      <c r="E413" s="309"/>
      <c r="F413" s="309"/>
      <c r="G413" s="71"/>
      <c r="H413" s="71"/>
      <c r="I413" s="71"/>
      <c r="J413" s="71"/>
      <c r="K413" s="71"/>
      <c r="L413" s="71"/>
      <c r="M413" s="71"/>
      <c r="N413" s="71"/>
      <c r="O413" s="71"/>
      <c r="P413" s="71"/>
      <c r="Q413" s="71"/>
      <c r="R413" s="71"/>
    </row>
    <row r="414" spans="1:18">
      <c r="A414" s="344"/>
      <c r="B414" s="313"/>
      <c r="C414" s="308"/>
      <c r="D414" s="312"/>
      <c r="E414" s="309"/>
      <c r="F414" s="309"/>
      <c r="G414" s="71"/>
      <c r="H414" s="71"/>
      <c r="I414" s="71"/>
      <c r="J414" s="71"/>
      <c r="K414" s="71"/>
      <c r="L414" s="71"/>
      <c r="M414" s="71"/>
      <c r="N414" s="71"/>
      <c r="O414" s="71"/>
      <c r="P414" s="71"/>
      <c r="Q414" s="71"/>
      <c r="R414" s="71"/>
    </row>
    <row r="415" spans="1:18">
      <c r="A415" s="344"/>
      <c r="B415" s="313"/>
      <c r="C415" s="308"/>
      <c r="D415" s="312"/>
      <c r="E415" s="309"/>
      <c r="F415" s="309"/>
      <c r="G415" s="71"/>
      <c r="H415" s="71"/>
      <c r="I415" s="71"/>
      <c r="J415" s="71"/>
      <c r="K415" s="71"/>
      <c r="L415" s="71"/>
      <c r="M415" s="71"/>
      <c r="N415" s="71"/>
      <c r="O415" s="71"/>
      <c r="P415" s="71"/>
      <c r="Q415" s="71"/>
      <c r="R415" s="71"/>
    </row>
    <row r="416" spans="1:18">
      <c r="A416" s="344"/>
      <c r="B416" s="313"/>
      <c r="C416" s="308"/>
      <c r="D416" s="312"/>
      <c r="E416" s="309"/>
      <c r="F416" s="309"/>
      <c r="G416" s="71"/>
      <c r="H416" s="71"/>
      <c r="I416" s="71"/>
      <c r="J416" s="71"/>
      <c r="K416" s="71"/>
      <c r="L416" s="71"/>
      <c r="M416" s="71"/>
      <c r="N416" s="71"/>
      <c r="O416" s="71"/>
      <c r="P416" s="71"/>
      <c r="Q416" s="71"/>
      <c r="R416" s="71"/>
    </row>
    <row r="417" spans="1:18">
      <c r="A417" s="344"/>
      <c r="B417" s="313"/>
      <c r="C417" s="308"/>
      <c r="D417" s="312"/>
      <c r="E417" s="309"/>
      <c r="F417" s="309"/>
      <c r="G417" s="71"/>
      <c r="H417" s="71"/>
      <c r="I417" s="71"/>
      <c r="J417" s="71"/>
      <c r="K417" s="71"/>
      <c r="L417" s="71"/>
      <c r="M417" s="71"/>
      <c r="N417" s="71"/>
      <c r="O417" s="71"/>
      <c r="P417" s="71"/>
      <c r="Q417" s="71"/>
      <c r="R417" s="71"/>
    </row>
    <row r="418" spans="1:18">
      <c r="A418" s="344"/>
      <c r="B418" s="313"/>
      <c r="C418" s="308"/>
      <c r="D418" s="312"/>
      <c r="E418" s="309"/>
      <c r="F418" s="309"/>
      <c r="G418" s="71"/>
      <c r="H418" s="71"/>
      <c r="I418" s="71"/>
      <c r="J418" s="71"/>
      <c r="K418" s="71"/>
      <c r="L418" s="71"/>
      <c r="M418" s="71"/>
      <c r="N418" s="71"/>
      <c r="O418" s="71"/>
      <c r="P418" s="71"/>
      <c r="Q418" s="71"/>
      <c r="R418" s="71"/>
    </row>
    <row r="419" spans="1:18">
      <c r="A419" s="344"/>
      <c r="B419" s="313"/>
      <c r="C419" s="308"/>
      <c r="D419" s="312"/>
      <c r="E419" s="309"/>
      <c r="F419" s="309"/>
      <c r="G419" s="71"/>
      <c r="H419" s="71"/>
      <c r="I419" s="71"/>
      <c r="J419" s="71"/>
      <c r="K419" s="71"/>
      <c r="L419" s="71"/>
      <c r="M419" s="71"/>
      <c r="N419" s="71"/>
      <c r="O419" s="71"/>
      <c r="P419" s="71"/>
      <c r="Q419" s="71"/>
      <c r="R419" s="71"/>
    </row>
    <row r="420" spans="1:18">
      <c r="A420" s="344"/>
      <c r="B420" s="313"/>
      <c r="C420" s="308"/>
      <c r="D420" s="312"/>
      <c r="E420" s="309"/>
      <c r="F420" s="309"/>
      <c r="G420" s="71"/>
      <c r="H420" s="71"/>
      <c r="I420" s="71"/>
      <c r="J420" s="71"/>
      <c r="K420" s="71"/>
      <c r="L420" s="71"/>
      <c r="M420" s="71"/>
      <c r="N420" s="71"/>
      <c r="O420" s="71"/>
      <c r="P420" s="71"/>
      <c r="Q420" s="71"/>
      <c r="R420" s="71"/>
    </row>
    <row r="421" spans="1:18">
      <c r="A421" s="344"/>
      <c r="B421" s="313"/>
      <c r="C421" s="308"/>
      <c r="D421" s="312"/>
      <c r="E421" s="309"/>
      <c r="F421" s="309"/>
      <c r="G421" s="71"/>
      <c r="H421" s="71"/>
      <c r="I421" s="71"/>
      <c r="J421" s="71"/>
      <c r="K421" s="71"/>
      <c r="L421" s="71"/>
      <c r="M421" s="71"/>
      <c r="N421" s="71"/>
      <c r="O421" s="71"/>
      <c r="P421" s="71"/>
      <c r="Q421" s="71"/>
      <c r="R421" s="71"/>
    </row>
    <row r="422" spans="1:18">
      <c r="A422" s="344"/>
      <c r="B422" s="313"/>
      <c r="C422" s="308"/>
      <c r="D422" s="312"/>
      <c r="E422" s="309"/>
      <c r="F422" s="309"/>
      <c r="G422" s="71"/>
      <c r="H422" s="71"/>
      <c r="I422" s="71"/>
      <c r="J422" s="71"/>
      <c r="K422" s="71"/>
      <c r="L422" s="71"/>
      <c r="M422" s="71"/>
      <c r="N422" s="71"/>
      <c r="O422" s="71"/>
      <c r="P422" s="71"/>
      <c r="Q422" s="71"/>
      <c r="R422" s="71"/>
    </row>
    <row r="423" spans="1:18">
      <c r="A423" s="344"/>
      <c r="B423" s="313"/>
      <c r="C423" s="308"/>
      <c r="D423" s="312"/>
      <c r="E423" s="309"/>
      <c r="F423" s="309"/>
      <c r="G423" s="71"/>
      <c r="H423" s="71"/>
      <c r="I423" s="71"/>
      <c r="J423" s="71"/>
      <c r="K423" s="71"/>
      <c r="L423" s="71"/>
      <c r="M423" s="71"/>
      <c r="N423" s="71"/>
      <c r="O423" s="71"/>
      <c r="P423" s="71"/>
      <c r="Q423" s="71"/>
      <c r="R423" s="71"/>
    </row>
    <row r="424" spans="1:18">
      <c r="A424" s="344"/>
      <c r="B424" s="313"/>
      <c r="C424" s="308"/>
      <c r="D424" s="312"/>
      <c r="E424" s="309"/>
      <c r="F424" s="309"/>
      <c r="G424" s="71"/>
      <c r="H424" s="71"/>
      <c r="I424" s="71"/>
      <c r="J424" s="71"/>
      <c r="K424" s="71"/>
      <c r="L424" s="71"/>
      <c r="M424" s="71"/>
      <c r="N424" s="71"/>
      <c r="O424" s="71"/>
      <c r="P424" s="71"/>
      <c r="Q424" s="71"/>
      <c r="R424" s="71"/>
    </row>
    <row r="425" spans="1:18">
      <c r="A425" s="344"/>
      <c r="B425" s="313"/>
      <c r="C425" s="308"/>
      <c r="D425" s="312"/>
      <c r="E425" s="309"/>
      <c r="F425" s="309"/>
      <c r="G425" s="71"/>
      <c r="H425" s="71"/>
      <c r="I425" s="71"/>
      <c r="J425" s="71"/>
      <c r="K425" s="71"/>
      <c r="L425" s="71"/>
      <c r="M425" s="71"/>
      <c r="N425" s="71"/>
      <c r="O425" s="71"/>
      <c r="P425" s="71"/>
      <c r="Q425" s="71"/>
      <c r="R425" s="71"/>
    </row>
    <row r="426" spans="1:18">
      <c r="A426" s="344"/>
      <c r="B426" s="313"/>
      <c r="C426" s="308"/>
      <c r="D426" s="312"/>
      <c r="E426" s="309"/>
      <c r="F426" s="309"/>
      <c r="G426" s="71"/>
      <c r="H426" s="71"/>
      <c r="I426" s="71"/>
      <c r="J426" s="71"/>
      <c r="K426" s="71"/>
      <c r="L426" s="71"/>
      <c r="M426" s="71"/>
      <c r="N426" s="71"/>
      <c r="O426" s="71"/>
      <c r="P426" s="71"/>
      <c r="Q426" s="71"/>
      <c r="R426" s="71"/>
    </row>
    <row r="427" spans="1:18">
      <c r="A427" s="344"/>
      <c r="B427" s="313"/>
      <c r="C427" s="308"/>
      <c r="D427" s="312"/>
      <c r="E427" s="309"/>
      <c r="F427" s="309"/>
      <c r="G427" s="71"/>
      <c r="H427" s="71"/>
      <c r="I427" s="71"/>
      <c r="J427" s="71"/>
      <c r="K427" s="71"/>
      <c r="L427" s="71"/>
      <c r="M427" s="71"/>
      <c r="N427" s="71"/>
      <c r="O427" s="71"/>
      <c r="P427" s="71"/>
      <c r="Q427" s="71"/>
      <c r="R427" s="71"/>
    </row>
    <row r="428" spans="1:18">
      <c r="A428" s="344"/>
      <c r="B428" s="313"/>
      <c r="C428" s="308"/>
      <c r="D428" s="312"/>
      <c r="E428" s="309"/>
      <c r="F428" s="309"/>
      <c r="G428" s="71"/>
      <c r="H428" s="71"/>
      <c r="I428" s="71"/>
      <c r="J428" s="71"/>
      <c r="K428" s="71"/>
      <c r="L428" s="71"/>
      <c r="M428" s="71"/>
      <c r="N428" s="71"/>
      <c r="O428" s="71"/>
      <c r="P428" s="71"/>
      <c r="Q428" s="71"/>
      <c r="R428" s="71"/>
    </row>
    <row r="429" spans="1:18">
      <c r="A429" s="344"/>
      <c r="B429" s="313"/>
      <c r="C429" s="308"/>
      <c r="D429" s="312"/>
      <c r="E429" s="309"/>
      <c r="F429" s="309"/>
      <c r="G429" s="71"/>
      <c r="H429" s="71"/>
      <c r="I429" s="71"/>
      <c r="J429" s="71"/>
      <c r="K429" s="71"/>
      <c r="L429" s="71"/>
      <c r="M429" s="71"/>
      <c r="N429" s="71"/>
      <c r="O429" s="71"/>
      <c r="P429" s="71"/>
      <c r="Q429" s="71"/>
      <c r="R429" s="71"/>
    </row>
    <row r="430" spans="1:18">
      <c r="A430" s="344"/>
      <c r="B430" s="313"/>
      <c r="C430" s="308"/>
      <c r="D430" s="312"/>
      <c r="E430" s="309"/>
      <c r="F430" s="309"/>
      <c r="G430" s="71"/>
      <c r="H430" s="71"/>
      <c r="I430" s="71"/>
      <c r="J430" s="71"/>
      <c r="K430" s="71"/>
      <c r="L430" s="71"/>
      <c r="M430" s="71"/>
      <c r="N430" s="71"/>
      <c r="O430" s="71"/>
      <c r="P430" s="71"/>
      <c r="Q430" s="71"/>
      <c r="R430" s="71"/>
    </row>
    <row r="431" spans="1:18">
      <c r="A431" s="344"/>
      <c r="B431" s="313"/>
      <c r="C431" s="308"/>
      <c r="D431" s="312"/>
      <c r="E431" s="309"/>
      <c r="F431" s="309"/>
      <c r="G431" s="71"/>
      <c r="H431" s="71"/>
      <c r="I431" s="71"/>
      <c r="J431" s="71"/>
      <c r="K431" s="71"/>
      <c r="L431" s="71"/>
      <c r="M431" s="71"/>
      <c r="N431" s="71"/>
      <c r="O431" s="71"/>
      <c r="P431" s="71"/>
      <c r="Q431" s="71"/>
      <c r="R431" s="71"/>
    </row>
    <row r="432" spans="1:18">
      <c r="A432" s="344"/>
      <c r="B432" s="313"/>
      <c r="C432" s="308"/>
      <c r="D432" s="312"/>
      <c r="E432" s="309"/>
      <c r="F432" s="309"/>
      <c r="G432" s="71"/>
      <c r="H432" s="71"/>
      <c r="I432" s="71"/>
      <c r="J432" s="71"/>
      <c r="K432" s="71"/>
      <c r="L432" s="71"/>
      <c r="M432" s="71"/>
      <c r="N432" s="71"/>
      <c r="O432" s="71"/>
      <c r="P432" s="71"/>
      <c r="Q432" s="71"/>
      <c r="R432" s="71"/>
    </row>
    <row r="433" spans="1:18">
      <c r="A433" s="344"/>
      <c r="B433" s="313"/>
      <c r="C433" s="308"/>
      <c r="D433" s="312"/>
      <c r="E433" s="309"/>
      <c r="F433" s="309"/>
      <c r="G433" s="71"/>
      <c r="H433" s="71"/>
      <c r="I433" s="71"/>
      <c r="J433" s="71"/>
      <c r="K433" s="71"/>
      <c r="L433" s="71"/>
      <c r="M433" s="71"/>
      <c r="N433" s="71"/>
      <c r="O433" s="71"/>
      <c r="P433" s="71"/>
      <c r="Q433" s="71"/>
      <c r="R433" s="71"/>
    </row>
    <row r="434" spans="1:18">
      <c r="A434" s="344"/>
      <c r="B434" s="313"/>
      <c r="C434" s="308"/>
      <c r="D434" s="312"/>
      <c r="E434" s="309"/>
      <c r="F434" s="309"/>
      <c r="G434" s="71"/>
      <c r="H434" s="71"/>
      <c r="I434" s="71"/>
      <c r="J434" s="71"/>
      <c r="K434" s="71"/>
      <c r="L434" s="71"/>
      <c r="M434" s="71"/>
      <c r="N434" s="71"/>
      <c r="O434" s="71"/>
      <c r="P434" s="71"/>
      <c r="Q434" s="71"/>
      <c r="R434" s="71"/>
    </row>
    <row r="435" spans="1:18">
      <c r="A435" s="344"/>
      <c r="B435" s="313"/>
      <c r="C435" s="308"/>
      <c r="D435" s="312"/>
      <c r="E435" s="309"/>
      <c r="F435" s="309"/>
      <c r="G435" s="71"/>
      <c r="H435" s="71"/>
      <c r="I435" s="71"/>
      <c r="J435" s="71"/>
      <c r="K435" s="71"/>
      <c r="L435" s="71"/>
      <c r="M435" s="71"/>
      <c r="N435" s="71"/>
      <c r="O435" s="71"/>
      <c r="P435" s="71"/>
      <c r="Q435" s="71"/>
      <c r="R435" s="71"/>
    </row>
    <row r="436" spans="1:18">
      <c r="A436" s="344"/>
      <c r="B436" s="313"/>
      <c r="C436" s="308"/>
      <c r="D436" s="312"/>
      <c r="E436" s="309"/>
      <c r="F436" s="309"/>
      <c r="G436" s="71"/>
      <c r="H436" s="71"/>
      <c r="I436" s="71"/>
      <c r="J436" s="71"/>
      <c r="K436" s="71"/>
      <c r="L436" s="71"/>
      <c r="M436" s="71"/>
      <c r="N436" s="71"/>
      <c r="O436" s="71"/>
      <c r="P436" s="71"/>
      <c r="Q436" s="71"/>
      <c r="R436" s="71"/>
    </row>
    <row r="437" spans="1:18">
      <c r="A437" s="344"/>
      <c r="B437" s="313"/>
      <c r="C437" s="308"/>
      <c r="D437" s="312"/>
      <c r="E437" s="309"/>
      <c r="F437" s="309"/>
      <c r="G437" s="71"/>
      <c r="H437" s="71"/>
      <c r="I437" s="71"/>
      <c r="J437" s="71"/>
      <c r="K437" s="71"/>
      <c r="L437" s="71"/>
      <c r="M437" s="71"/>
      <c r="N437" s="71"/>
      <c r="O437" s="71"/>
      <c r="P437" s="71"/>
      <c r="Q437" s="71"/>
      <c r="R437" s="71"/>
    </row>
    <row r="438" spans="1:18">
      <c r="A438" s="344"/>
      <c r="B438" s="313"/>
      <c r="C438" s="308"/>
      <c r="D438" s="312"/>
      <c r="E438" s="309"/>
      <c r="F438" s="309"/>
      <c r="G438" s="71"/>
      <c r="H438" s="71"/>
      <c r="I438" s="71"/>
      <c r="J438" s="71"/>
      <c r="K438" s="71"/>
      <c r="L438" s="71"/>
      <c r="M438" s="71"/>
      <c r="N438" s="71"/>
      <c r="O438" s="71"/>
      <c r="P438" s="71"/>
      <c r="Q438" s="71"/>
      <c r="R438" s="71"/>
    </row>
    <row r="439" spans="1:18">
      <c r="A439" s="344"/>
      <c r="B439" s="313"/>
      <c r="C439" s="308"/>
      <c r="D439" s="312"/>
      <c r="E439" s="309"/>
      <c r="F439" s="309"/>
      <c r="G439" s="71"/>
      <c r="H439" s="71"/>
      <c r="I439" s="71"/>
      <c r="J439" s="71"/>
      <c r="K439" s="71"/>
      <c r="L439" s="71"/>
      <c r="M439" s="71"/>
      <c r="N439" s="71"/>
      <c r="O439" s="71"/>
      <c r="P439" s="71"/>
      <c r="Q439" s="71"/>
      <c r="R439" s="71"/>
    </row>
    <row r="440" spans="1:18">
      <c r="A440" s="344"/>
      <c r="B440" s="313"/>
      <c r="C440" s="308"/>
      <c r="D440" s="312"/>
      <c r="E440" s="309"/>
      <c r="F440" s="309"/>
      <c r="G440" s="71"/>
      <c r="H440" s="71"/>
      <c r="I440" s="71"/>
      <c r="J440" s="71"/>
      <c r="K440" s="71"/>
      <c r="L440" s="71"/>
      <c r="M440" s="71"/>
      <c r="N440" s="71"/>
      <c r="O440" s="71"/>
      <c r="P440" s="71"/>
      <c r="Q440" s="71"/>
      <c r="R440" s="71"/>
    </row>
    <row r="441" spans="1:18">
      <c r="A441" s="344"/>
      <c r="B441" s="313"/>
      <c r="C441" s="308"/>
      <c r="D441" s="312"/>
      <c r="E441" s="309"/>
      <c r="F441" s="309"/>
      <c r="G441" s="71"/>
      <c r="H441" s="71"/>
      <c r="I441" s="71"/>
      <c r="J441" s="71"/>
      <c r="K441" s="71"/>
      <c r="L441" s="71"/>
      <c r="M441" s="71"/>
      <c r="N441" s="71"/>
      <c r="O441" s="71"/>
      <c r="P441" s="71"/>
      <c r="Q441" s="71"/>
      <c r="R441" s="71"/>
    </row>
    <row r="442" spans="1:18">
      <c r="A442" s="344"/>
      <c r="B442" s="313"/>
      <c r="C442" s="308"/>
      <c r="D442" s="312"/>
      <c r="E442" s="309"/>
      <c r="F442" s="309"/>
      <c r="G442" s="71"/>
      <c r="H442" s="71"/>
      <c r="I442" s="71"/>
      <c r="J442" s="71"/>
      <c r="K442" s="71"/>
      <c r="L442" s="71"/>
      <c r="M442" s="71"/>
      <c r="N442" s="71"/>
      <c r="O442" s="71"/>
      <c r="P442" s="71"/>
      <c r="Q442" s="71"/>
      <c r="R442" s="71"/>
    </row>
    <row r="443" spans="1:18">
      <c r="A443" s="344"/>
      <c r="B443" s="313"/>
      <c r="C443" s="308"/>
      <c r="D443" s="312"/>
      <c r="E443" s="309"/>
      <c r="F443" s="309"/>
      <c r="G443" s="71"/>
      <c r="H443" s="71"/>
      <c r="I443" s="71"/>
      <c r="J443" s="71"/>
      <c r="K443" s="71"/>
      <c r="L443" s="71"/>
      <c r="M443" s="71"/>
      <c r="N443" s="71"/>
      <c r="O443" s="71"/>
      <c r="P443" s="71"/>
      <c r="Q443" s="71"/>
      <c r="R443" s="71"/>
    </row>
    <row r="444" spans="1:18">
      <c r="A444" s="344"/>
      <c r="B444" s="313"/>
      <c r="C444" s="308"/>
      <c r="D444" s="312"/>
      <c r="E444" s="309"/>
      <c r="F444" s="309"/>
      <c r="G444" s="71"/>
      <c r="H444" s="71"/>
      <c r="I444" s="71"/>
      <c r="J444" s="71"/>
      <c r="K444" s="71"/>
      <c r="L444" s="71"/>
      <c r="M444" s="71"/>
      <c r="N444" s="71"/>
      <c r="O444" s="71"/>
      <c r="P444" s="71"/>
      <c r="Q444" s="71"/>
      <c r="R444" s="71"/>
    </row>
    <row r="445" spans="1:18">
      <c r="A445" s="344"/>
      <c r="B445" s="313"/>
      <c r="C445" s="308"/>
      <c r="D445" s="312"/>
      <c r="E445" s="309"/>
      <c r="F445" s="309"/>
      <c r="G445" s="71"/>
      <c r="H445" s="71"/>
      <c r="I445" s="71"/>
      <c r="J445" s="71"/>
      <c r="K445" s="71"/>
      <c r="L445" s="71"/>
      <c r="M445" s="71"/>
      <c r="N445" s="71"/>
      <c r="O445" s="71"/>
      <c r="P445" s="71"/>
      <c r="Q445" s="71"/>
      <c r="R445" s="71"/>
    </row>
    <row r="446" spans="1:18">
      <c r="A446" s="344"/>
      <c r="B446" s="313"/>
      <c r="C446" s="308"/>
      <c r="D446" s="312"/>
      <c r="E446" s="309"/>
      <c r="F446" s="309"/>
      <c r="G446" s="71"/>
      <c r="H446" s="71"/>
      <c r="I446" s="71"/>
      <c r="J446" s="71"/>
      <c r="K446" s="71"/>
      <c r="L446" s="71"/>
      <c r="M446" s="71"/>
      <c r="N446" s="71"/>
      <c r="O446" s="71"/>
      <c r="P446" s="71"/>
      <c r="Q446" s="71"/>
      <c r="R446" s="71"/>
    </row>
    <row r="447" spans="1:18">
      <c r="A447" s="344"/>
      <c r="B447" s="313"/>
      <c r="C447" s="308"/>
      <c r="D447" s="312"/>
      <c r="E447" s="309"/>
      <c r="F447" s="309"/>
      <c r="G447" s="71"/>
      <c r="H447" s="71"/>
      <c r="I447" s="71"/>
      <c r="J447" s="71"/>
      <c r="K447" s="71"/>
      <c r="L447" s="71"/>
      <c r="M447" s="71"/>
      <c r="N447" s="71"/>
      <c r="O447" s="71"/>
      <c r="P447" s="71"/>
      <c r="Q447" s="71"/>
      <c r="R447" s="71"/>
    </row>
    <row r="448" spans="1:18">
      <c r="A448" s="344"/>
      <c r="B448" s="313"/>
      <c r="C448" s="308"/>
      <c r="D448" s="312"/>
      <c r="E448" s="309"/>
      <c r="F448" s="309"/>
      <c r="G448" s="71"/>
      <c r="H448" s="71"/>
      <c r="I448" s="71"/>
      <c r="J448" s="71"/>
      <c r="K448" s="71"/>
      <c r="L448" s="71"/>
      <c r="M448" s="71"/>
      <c r="N448" s="71"/>
      <c r="O448" s="71"/>
      <c r="P448" s="71"/>
      <c r="Q448" s="71"/>
      <c r="R448" s="71"/>
    </row>
    <row r="449" spans="1:18">
      <c r="A449" s="344"/>
      <c r="B449" s="313"/>
      <c r="C449" s="308"/>
      <c r="D449" s="312"/>
      <c r="E449" s="309"/>
      <c r="F449" s="309"/>
      <c r="G449" s="71"/>
      <c r="H449" s="71"/>
      <c r="I449" s="71"/>
      <c r="J449" s="71"/>
      <c r="K449" s="71"/>
      <c r="L449" s="71"/>
      <c r="M449" s="71"/>
      <c r="N449" s="71"/>
      <c r="O449" s="71"/>
      <c r="P449" s="71"/>
      <c r="Q449" s="71"/>
      <c r="R449" s="71"/>
    </row>
    <row r="450" spans="1:18">
      <c r="A450" s="344"/>
      <c r="B450" s="313"/>
      <c r="C450" s="308"/>
      <c r="D450" s="312"/>
      <c r="E450" s="309"/>
      <c r="F450" s="309"/>
      <c r="G450" s="71"/>
      <c r="H450" s="71"/>
      <c r="I450" s="71"/>
      <c r="J450" s="71"/>
      <c r="K450" s="71"/>
      <c r="L450" s="71"/>
      <c r="M450" s="71"/>
      <c r="N450" s="71"/>
      <c r="O450" s="71"/>
      <c r="P450" s="71"/>
      <c r="Q450" s="71"/>
      <c r="R450" s="71"/>
    </row>
    <row r="451" spans="1:18">
      <c r="A451" s="344"/>
      <c r="B451" s="313"/>
      <c r="C451" s="308"/>
      <c r="D451" s="312"/>
      <c r="E451" s="309"/>
      <c r="F451" s="309"/>
      <c r="G451" s="71"/>
      <c r="H451" s="71"/>
      <c r="I451" s="71"/>
      <c r="J451" s="71"/>
      <c r="K451" s="71"/>
      <c r="L451" s="71"/>
      <c r="M451" s="71"/>
      <c r="N451" s="71"/>
      <c r="O451" s="71"/>
      <c r="P451" s="71"/>
      <c r="Q451" s="71"/>
      <c r="R451" s="71"/>
    </row>
    <row r="452" spans="1:18">
      <c r="A452" s="344"/>
      <c r="B452" s="313"/>
      <c r="C452" s="308"/>
      <c r="D452" s="312"/>
      <c r="E452" s="309"/>
      <c r="F452" s="309"/>
      <c r="G452" s="71"/>
      <c r="H452" s="71"/>
      <c r="I452" s="71"/>
      <c r="J452" s="71"/>
      <c r="K452" s="71"/>
      <c r="L452" s="71"/>
      <c r="M452" s="71"/>
      <c r="N452" s="71"/>
      <c r="O452" s="71"/>
      <c r="P452" s="71"/>
      <c r="Q452" s="71"/>
      <c r="R452" s="71"/>
    </row>
    <row r="453" spans="1:18">
      <c r="A453" s="344"/>
      <c r="B453" s="313"/>
      <c r="C453" s="308"/>
      <c r="D453" s="312"/>
      <c r="E453" s="309"/>
      <c r="F453" s="309"/>
      <c r="G453" s="71"/>
      <c r="H453" s="71"/>
      <c r="I453" s="71"/>
      <c r="J453" s="71"/>
      <c r="K453" s="71"/>
      <c r="L453" s="71"/>
      <c r="M453" s="71"/>
      <c r="N453" s="71"/>
      <c r="O453" s="71"/>
      <c r="P453" s="71"/>
      <c r="Q453" s="71"/>
      <c r="R453" s="71"/>
    </row>
    <row r="454" spans="1:18">
      <c r="A454" s="344"/>
      <c r="B454" s="313"/>
      <c r="C454" s="308"/>
      <c r="D454" s="312"/>
      <c r="E454" s="309"/>
      <c r="F454" s="309"/>
      <c r="G454" s="71"/>
      <c r="H454" s="71"/>
      <c r="I454" s="71"/>
      <c r="J454" s="71"/>
      <c r="K454" s="71"/>
      <c r="L454" s="71"/>
      <c r="M454" s="71"/>
      <c r="N454" s="71"/>
      <c r="O454" s="71"/>
      <c r="P454" s="71"/>
      <c r="Q454" s="71"/>
      <c r="R454" s="71"/>
    </row>
    <row r="455" spans="1:18">
      <c r="A455" s="344"/>
      <c r="B455" s="313"/>
      <c r="C455" s="308"/>
      <c r="D455" s="312"/>
      <c r="E455" s="309"/>
      <c r="F455" s="309"/>
      <c r="G455" s="71"/>
      <c r="H455" s="71"/>
      <c r="I455" s="71"/>
      <c r="J455" s="71"/>
      <c r="K455" s="71"/>
      <c r="L455" s="71"/>
      <c r="M455" s="71"/>
      <c r="N455" s="71"/>
      <c r="O455" s="71"/>
      <c r="P455" s="71"/>
      <c r="Q455" s="71"/>
      <c r="R455" s="71"/>
    </row>
    <row r="456" spans="1:18">
      <c r="A456" s="344"/>
      <c r="B456" s="313"/>
      <c r="C456" s="308"/>
      <c r="D456" s="312"/>
      <c r="E456" s="309"/>
      <c r="F456" s="309"/>
      <c r="G456" s="71"/>
      <c r="H456" s="71"/>
      <c r="I456" s="71"/>
      <c r="J456" s="71"/>
      <c r="K456" s="71"/>
      <c r="L456" s="71"/>
      <c r="M456" s="71"/>
      <c r="N456" s="71"/>
      <c r="O456" s="71"/>
      <c r="P456" s="71"/>
      <c r="Q456" s="71"/>
      <c r="R456" s="71"/>
    </row>
    <row r="457" spans="1:18">
      <c r="A457" s="344"/>
      <c r="B457" s="313"/>
      <c r="C457" s="308"/>
      <c r="D457" s="312"/>
      <c r="E457" s="309"/>
      <c r="F457" s="309"/>
      <c r="G457" s="71"/>
      <c r="H457" s="71"/>
      <c r="I457" s="71"/>
      <c r="J457" s="71"/>
      <c r="K457" s="71"/>
      <c r="L457" s="71"/>
      <c r="M457" s="71"/>
      <c r="N457" s="71"/>
      <c r="O457" s="71"/>
      <c r="P457" s="71"/>
      <c r="Q457" s="71"/>
      <c r="R457" s="71"/>
    </row>
    <row r="458" spans="1:18">
      <c r="A458" s="344"/>
      <c r="B458" s="313"/>
      <c r="C458" s="308"/>
      <c r="D458" s="312"/>
      <c r="E458" s="309"/>
      <c r="F458" s="309"/>
      <c r="G458" s="71"/>
      <c r="H458" s="71"/>
      <c r="I458" s="71"/>
      <c r="J458" s="71"/>
      <c r="K458" s="71"/>
      <c r="L458" s="71"/>
      <c r="M458" s="71"/>
      <c r="N458" s="71"/>
      <c r="O458" s="71"/>
      <c r="P458" s="71"/>
      <c r="Q458" s="71"/>
      <c r="R458" s="71"/>
    </row>
    <row r="459" spans="1:18">
      <c r="A459" s="344"/>
      <c r="B459" s="313"/>
      <c r="C459" s="308"/>
      <c r="D459" s="312"/>
      <c r="E459" s="309"/>
      <c r="F459" s="309"/>
      <c r="G459" s="71"/>
      <c r="H459" s="71"/>
      <c r="I459" s="71"/>
      <c r="J459" s="71"/>
      <c r="K459" s="71"/>
      <c r="L459" s="71"/>
      <c r="M459" s="71"/>
      <c r="N459" s="71"/>
      <c r="O459" s="71"/>
      <c r="P459" s="71"/>
      <c r="Q459" s="71"/>
      <c r="R459" s="71"/>
    </row>
    <row r="460" spans="1:18">
      <c r="A460" s="344"/>
      <c r="B460" s="313"/>
      <c r="C460" s="308"/>
      <c r="D460" s="312"/>
      <c r="E460" s="309"/>
      <c r="F460" s="309"/>
      <c r="G460" s="71"/>
      <c r="H460" s="71"/>
      <c r="I460" s="71"/>
      <c r="J460" s="71"/>
      <c r="K460" s="71"/>
      <c r="L460" s="71"/>
      <c r="M460" s="71"/>
      <c r="N460" s="71"/>
      <c r="O460" s="71"/>
      <c r="P460" s="71"/>
      <c r="Q460" s="71"/>
      <c r="R460" s="71"/>
    </row>
    <row r="461" spans="1:18">
      <c r="A461" s="344"/>
      <c r="B461" s="313"/>
      <c r="C461" s="308"/>
      <c r="D461" s="312"/>
      <c r="E461" s="309"/>
      <c r="F461" s="309"/>
      <c r="G461" s="71"/>
      <c r="H461" s="71"/>
      <c r="I461" s="71"/>
      <c r="J461" s="71"/>
      <c r="K461" s="71"/>
      <c r="L461" s="71"/>
      <c r="M461" s="71"/>
      <c r="N461" s="71"/>
      <c r="O461" s="71"/>
      <c r="P461" s="71"/>
      <c r="Q461" s="71"/>
      <c r="R461" s="71"/>
    </row>
    <row r="462" spans="1:18">
      <c r="A462" s="344"/>
      <c r="B462" s="313"/>
      <c r="C462" s="308"/>
      <c r="D462" s="312"/>
      <c r="E462" s="309"/>
      <c r="F462" s="309"/>
      <c r="G462" s="71"/>
      <c r="H462" s="71"/>
      <c r="I462" s="71"/>
      <c r="J462" s="71"/>
      <c r="K462" s="71"/>
      <c r="L462" s="71"/>
      <c r="M462" s="71"/>
      <c r="N462" s="71"/>
      <c r="O462" s="71"/>
      <c r="P462" s="71"/>
      <c r="Q462" s="71"/>
      <c r="R462" s="71"/>
    </row>
    <row r="463" spans="1:18">
      <c r="A463" s="344"/>
      <c r="B463" s="313"/>
      <c r="C463" s="308"/>
      <c r="D463" s="312"/>
      <c r="E463" s="309"/>
      <c r="F463" s="309"/>
      <c r="G463" s="71"/>
      <c r="H463" s="71"/>
      <c r="I463" s="71"/>
      <c r="J463" s="71"/>
      <c r="K463" s="71"/>
      <c r="L463" s="71"/>
      <c r="M463" s="71"/>
      <c r="N463" s="71"/>
      <c r="O463" s="71"/>
      <c r="P463" s="71"/>
      <c r="Q463" s="71"/>
      <c r="R463" s="71"/>
    </row>
    <row r="464" spans="1:18">
      <c r="A464" s="344"/>
      <c r="B464" s="313"/>
      <c r="C464" s="308"/>
      <c r="D464" s="312"/>
      <c r="E464" s="309"/>
      <c r="F464" s="309"/>
      <c r="G464" s="71"/>
      <c r="H464" s="71"/>
      <c r="I464" s="71"/>
      <c r="J464" s="71"/>
      <c r="K464" s="71"/>
      <c r="L464" s="71"/>
      <c r="M464" s="71"/>
      <c r="N464" s="71"/>
      <c r="O464" s="71"/>
      <c r="P464" s="71"/>
      <c r="Q464" s="71"/>
      <c r="R464" s="71"/>
    </row>
    <row r="465" spans="1:18">
      <c r="A465" s="344"/>
      <c r="B465" s="313"/>
      <c r="C465" s="308"/>
      <c r="D465" s="312"/>
      <c r="E465" s="309"/>
      <c r="F465" s="309"/>
      <c r="G465" s="71"/>
      <c r="H465" s="71"/>
      <c r="I465" s="71"/>
      <c r="J465" s="71"/>
      <c r="K465" s="71"/>
      <c r="L465" s="71"/>
      <c r="M465" s="71"/>
      <c r="N465" s="71"/>
      <c r="O465" s="71"/>
      <c r="P465" s="71"/>
      <c r="Q465" s="71"/>
      <c r="R465" s="71"/>
    </row>
    <row r="466" spans="1:18">
      <c r="A466" s="344"/>
      <c r="B466" s="313"/>
      <c r="C466" s="308"/>
      <c r="D466" s="312"/>
      <c r="E466" s="309"/>
      <c r="F466" s="309"/>
      <c r="G466" s="71"/>
      <c r="H466" s="71"/>
      <c r="I466" s="71"/>
      <c r="J466" s="71"/>
      <c r="K466" s="71"/>
      <c r="L466" s="71"/>
      <c r="M466" s="71"/>
      <c r="N466" s="71"/>
      <c r="O466" s="71"/>
      <c r="P466" s="71"/>
      <c r="Q466" s="71"/>
      <c r="R466" s="71"/>
    </row>
    <row r="467" spans="1:18">
      <c r="A467" s="344"/>
      <c r="B467" s="313"/>
      <c r="C467" s="308"/>
      <c r="D467" s="312"/>
      <c r="E467" s="309"/>
      <c r="F467" s="309"/>
      <c r="G467" s="71"/>
      <c r="H467" s="71"/>
      <c r="I467" s="71"/>
      <c r="J467" s="71"/>
      <c r="K467" s="71"/>
      <c r="L467" s="71"/>
      <c r="M467" s="71"/>
      <c r="N467" s="71"/>
      <c r="O467" s="71"/>
      <c r="P467" s="71"/>
      <c r="Q467" s="71"/>
      <c r="R467" s="71"/>
    </row>
    <row r="468" spans="1:18">
      <c r="A468" s="344"/>
      <c r="B468" s="313"/>
      <c r="C468" s="308"/>
      <c r="D468" s="312"/>
      <c r="E468" s="309"/>
      <c r="F468" s="309"/>
      <c r="G468" s="71"/>
      <c r="H468" s="71"/>
      <c r="I468" s="71"/>
      <c r="J468" s="71"/>
      <c r="K468" s="71"/>
      <c r="L468" s="71"/>
      <c r="M468" s="71"/>
      <c r="N468" s="71"/>
      <c r="O468" s="71"/>
      <c r="P468" s="71"/>
      <c r="Q468" s="71"/>
      <c r="R468" s="71"/>
    </row>
    <row r="469" spans="1:18">
      <c r="A469" s="344"/>
      <c r="B469" s="313"/>
      <c r="C469" s="308"/>
      <c r="D469" s="312"/>
      <c r="E469" s="309"/>
      <c r="F469" s="309"/>
      <c r="G469" s="71"/>
      <c r="H469" s="71"/>
      <c r="I469" s="71"/>
      <c r="J469" s="71"/>
      <c r="K469" s="71"/>
      <c r="L469" s="71"/>
      <c r="M469" s="71"/>
      <c r="N469" s="71"/>
      <c r="O469" s="71"/>
      <c r="P469" s="71"/>
      <c r="Q469" s="71"/>
      <c r="R469" s="71"/>
    </row>
    <row r="470" spans="1:18">
      <c r="A470" s="344"/>
      <c r="B470" s="313"/>
      <c r="C470" s="308"/>
      <c r="D470" s="312"/>
      <c r="E470" s="309"/>
      <c r="F470" s="309"/>
      <c r="G470" s="71"/>
      <c r="H470" s="71"/>
      <c r="I470" s="71"/>
      <c r="J470" s="71"/>
      <c r="K470" s="71"/>
      <c r="L470" s="71"/>
      <c r="M470" s="71"/>
      <c r="N470" s="71"/>
      <c r="O470" s="71"/>
      <c r="P470" s="71"/>
      <c r="Q470" s="71"/>
      <c r="R470" s="71"/>
    </row>
    <row r="471" spans="1:18">
      <c r="A471" s="344"/>
      <c r="B471" s="313"/>
      <c r="C471" s="308"/>
      <c r="D471" s="312"/>
      <c r="E471" s="309"/>
      <c r="F471" s="309"/>
      <c r="G471" s="71"/>
      <c r="H471" s="71"/>
      <c r="I471" s="71"/>
      <c r="J471" s="71"/>
      <c r="K471" s="71"/>
      <c r="L471" s="71"/>
      <c r="M471" s="71"/>
      <c r="N471" s="71"/>
      <c r="O471" s="71"/>
      <c r="P471" s="71"/>
      <c r="Q471" s="71"/>
      <c r="R471" s="71"/>
    </row>
    <row r="472" spans="1:18">
      <c r="A472" s="344"/>
      <c r="B472" s="313"/>
      <c r="C472" s="308"/>
      <c r="D472" s="312"/>
      <c r="E472" s="309"/>
      <c r="F472" s="309"/>
      <c r="G472" s="71"/>
      <c r="H472" s="71"/>
      <c r="I472" s="71"/>
      <c r="J472" s="71"/>
      <c r="K472" s="71"/>
      <c r="L472" s="71"/>
      <c r="M472" s="71"/>
      <c r="N472" s="71"/>
      <c r="O472" s="71"/>
      <c r="P472" s="71"/>
      <c r="Q472" s="71"/>
      <c r="R472" s="71"/>
    </row>
    <row r="473" spans="1:18">
      <c r="A473" s="344"/>
      <c r="B473" s="313"/>
      <c r="C473" s="308"/>
      <c r="D473" s="312"/>
      <c r="E473" s="309"/>
      <c r="F473" s="309"/>
      <c r="G473" s="71"/>
      <c r="H473" s="71"/>
      <c r="I473" s="71"/>
      <c r="J473" s="71"/>
      <c r="K473" s="71"/>
      <c r="L473" s="71"/>
      <c r="M473" s="71"/>
      <c r="N473" s="71"/>
      <c r="O473" s="71"/>
      <c r="P473" s="71"/>
      <c r="Q473" s="71"/>
      <c r="R473" s="71"/>
    </row>
    <row r="474" spans="1:18">
      <c r="A474" s="344"/>
      <c r="B474" s="313"/>
      <c r="C474" s="308"/>
      <c r="D474" s="312"/>
      <c r="E474" s="309"/>
      <c r="F474" s="309"/>
      <c r="G474" s="71"/>
      <c r="H474" s="71"/>
      <c r="I474" s="71"/>
      <c r="J474" s="71"/>
      <c r="K474" s="71"/>
      <c r="L474" s="71"/>
      <c r="M474" s="71"/>
      <c r="N474" s="71"/>
      <c r="O474" s="71"/>
      <c r="P474" s="71"/>
      <c r="Q474" s="71"/>
      <c r="R474" s="71"/>
    </row>
    <row r="475" spans="1:18">
      <c r="A475" s="344"/>
      <c r="B475" s="313"/>
      <c r="C475" s="308"/>
      <c r="D475" s="312"/>
      <c r="E475" s="309"/>
      <c r="F475" s="309"/>
      <c r="G475" s="71"/>
      <c r="H475" s="71"/>
      <c r="I475" s="71"/>
      <c r="J475" s="71"/>
      <c r="K475" s="71"/>
      <c r="L475" s="71"/>
      <c r="M475" s="71"/>
      <c r="N475" s="71"/>
      <c r="O475" s="71"/>
      <c r="P475" s="71"/>
      <c r="Q475" s="71"/>
      <c r="R475" s="71"/>
    </row>
    <row r="476" spans="1:18">
      <c r="A476" s="344"/>
      <c r="B476" s="313"/>
      <c r="C476" s="308"/>
      <c r="D476" s="312"/>
      <c r="E476" s="309"/>
      <c r="F476" s="309"/>
      <c r="G476" s="71"/>
      <c r="H476" s="71"/>
      <c r="I476" s="71"/>
      <c r="J476" s="71"/>
      <c r="K476" s="71"/>
      <c r="L476" s="71"/>
      <c r="M476" s="71"/>
      <c r="N476" s="71"/>
      <c r="O476" s="71"/>
      <c r="P476" s="71"/>
      <c r="Q476" s="71"/>
      <c r="R476" s="71"/>
    </row>
    <row r="477" spans="1:18">
      <c r="A477" s="344"/>
      <c r="B477" s="313"/>
      <c r="C477" s="308"/>
      <c r="D477" s="312"/>
      <c r="E477" s="309"/>
      <c r="F477" s="309"/>
      <c r="G477" s="71"/>
      <c r="H477" s="71"/>
      <c r="I477" s="71"/>
      <c r="J477" s="71"/>
      <c r="K477" s="71"/>
      <c r="L477" s="71"/>
      <c r="M477" s="71"/>
      <c r="N477" s="71"/>
      <c r="O477" s="71"/>
      <c r="P477" s="71"/>
      <c r="Q477" s="71"/>
      <c r="R477" s="71"/>
    </row>
    <row r="478" spans="1:18">
      <c r="A478" s="344"/>
      <c r="B478" s="313"/>
      <c r="C478" s="308"/>
      <c r="D478" s="312"/>
      <c r="E478" s="309"/>
      <c r="F478" s="309"/>
      <c r="G478" s="71"/>
      <c r="H478" s="71"/>
      <c r="I478" s="71"/>
      <c r="J478" s="71"/>
      <c r="K478" s="71"/>
      <c r="L478" s="71"/>
      <c r="M478" s="71"/>
      <c r="N478" s="71"/>
      <c r="O478" s="71"/>
      <c r="P478" s="71"/>
      <c r="Q478" s="71"/>
      <c r="R478" s="71"/>
    </row>
    <row r="479" spans="1:18">
      <c r="A479" s="344"/>
      <c r="B479" s="313"/>
      <c r="C479" s="308"/>
      <c r="D479" s="312"/>
      <c r="E479" s="309"/>
      <c r="F479" s="309"/>
      <c r="G479" s="71"/>
      <c r="H479" s="71"/>
      <c r="I479" s="71"/>
      <c r="J479" s="71"/>
      <c r="K479" s="71"/>
      <c r="L479" s="71"/>
      <c r="M479" s="71"/>
      <c r="N479" s="71"/>
      <c r="O479" s="71"/>
      <c r="P479" s="71"/>
      <c r="Q479" s="71"/>
      <c r="R479" s="71"/>
    </row>
    <row r="480" spans="1:18">
      <c r="A480" s="344"/>
      <c r="B480" s="313"/>
      <c r="C480" s="308"/>
      <c r="D480" s="312"/>
      <c r="E480" s="309"/>
      <c r="F480" s="309"/>
      <c r="G480" s="71"/>
      <c r="H480" s="71"/>
      <c r="I480" s="71"/>
      <c r="J480" s="71"/>
      <c r="K480" s="71"/>
      <c r="L480" s="71"/>
      <c r="M480" s="71"/>
      <c r="N480" s="71"/>
      <c r="O480" s="71"/>
      <c r="P480" s="71"/>
      <c r="Q480" s="71"/>
      <c r="R480" s="71"/>
    </row>
    <row r="481" spans="1:18">
      <c r="A481" s="344"/>
      <c r="B481" s="313"/>
      <c r="C481" s="308"/>
      <c r="D481" s="312"/>
      <c r="E481" s="309"/>
      <c r="F481" s="309"/>
      <c r="G481" s="71"/>
      <c r="H481" s="71"/>
      <c r="I481" s="71"/>
      <c r="J481" s="71"/>
      <c r="K481" s="71"/>
      <c r="L481" s="71"/>
      <c r="M481" s="71"/>
      <c r="N481" s="71"/>
      <c r="O481" s="71"/>
      <c r="P481" s="71"/>
      <c r="Q481" s="71"/>
      <c r="R481" s="71"/>
    </row>
    <row r="482" spans="1:18">
      <c r="A482" s="344"/>
      <c r="B482" s="313"/>
      <c r="C482" s="308"/>
      <c r="D482" s="312"/>
      <c r="E482" s="309"/>
      <c r="F482" s="309"/>
      <c r="G482" s="71"/>
      <c r="H482" s="71"/>
      <c r="I482" s="71"/>
      <c r="J482" s="71"/>
      <c r="K482" s="71"/>
      <c r="L482" s="71"/>
      <c r="M482" s="71"/>
      <c r="N482" s="71"/>
      <c r="O482" s="71"/>
      <c r="P482" s="71"/>
      <c r="Q482" s="71"/>
      <c r="R482" s="71"/>
    </row>
    <row r="483" spans="1:18">
      <c r="A483" s="344"/>
      <c r="B483" s="313"/>
      <c r="C483" s="308"/>
      <c r="D483" s="312"/>
      <c r="E483" s="309"/>
      <c r="F483" s="309"/>
      <c r="G483" s="71"/>
      <c r="H483" s="71"/>
      <c r="I483" s="71"/>
      <c r="J483" s="71"/>
      <c r="K483" s="71"/>
      <c r="L483" s="71"/>
      <c r="M483" s="71"/>
      <c r="N483" s="71"/>
      <c r="O483" s="71"/>
      <c r="P483" s="71"/>
      <c r="Q483" s="71"/>
      <c r="R483" s="71"/>
    </row>
    <row r="484" spans="1:18">
      <c r="A484" s="344"/>
      <c r="B484" s="313"/>
      <c r="C484" s="308"/>
      <c r="D484" s="312"/>
      <c r="E484" s="309"/>
      <c r="F484" s="309"/>
      <c r="G484" s="71"/>
      <c r="H484" s="71"/>
      <c r="I484" s="71"/>
      <c r="J484" s="71"/>
      <c r="K484" s="71"/>
      <c r="L484" s="71"/>
      <c r="M484" s="71"/>
      <c r="N484" s="71"/>
      <c r="O484" s="71"/>
      <c r="P484" s="71"/>
      <c r="Q484" s="71"/>
      <c r="R484" s="71"/>
    </row>
    <row r="485" spans="1:18">
      <c r="A485" s="344"/>
      <c r="B485" s="313"/>
      <c r="C485" s="308"/>
      <c r="D485" s="312"/>
      <c r="E485" s="309"/>
      <c r="F485" s="309"/>
      <c r="G485" s="71"/>
      <c r="H485" s="71"/>
      <c r="I485" s="71"/>
      <c r="J485" s="71"/>
      <c r="K485" s="71"/>
      <c r="L485" s="71"/>
      <c r="M485" s="71"/>
      <c r="N485" s="71"/>
      <c r="O485" s="71"/>
      <c r="P485" s="71"/>
      <c r="Q485" s="71"/>
      <c r="R485" s="71"/>
    </row>
    <row r="486" spans="1:18">
      <c r="A486" s="344"/>
      <c r="B486" s="313"/>
      <c r="C486" s="308"/>
      <c r="D486" s="312"/>
      <c r="E486" s="309"/>
      <c r="F486" s="309"/>
      <c r="G486" s="71"/>
      <c r="H486" s="71"/>
      <c r="I486" s="71"/>
      <c r="J486" s="71"/>
      <c r="K486" s="71"/>
      <c r="L486" s="71"/>
      <c r="M486" s="71"/>
      <c r="N486" s="71"/>
      <c r="O486" s="71"/>
      <c r="P486" s="71"/>
      <c r="Q486" s="71"/>
      <c r="R486" s="71"/>
    </row>
    <row r="487" spans="1:18">
      <c r="A487" s="344"/>
      <c r="B487" s="313"/>
      <c r="C487" s="308"/>
      <c r="D487" s="312"/>
      <c r="E487" s="309"/>
      <c r="F487" s="309"/>
      <c r="G487" s="71"/>
      <c r="H487" s="71"/>
      <c r="I487" s="71"/>
      <c r="J487" s="71"/>
      <c r="K487" s="71"/>
      <c r="L487" s="71"/>
      <c r="M487" s="71"/>
      <c r="N487" s="71"/>
      <c r="O487" s="71"/>
      <c r="P487" s="71"/>
      <c r="Q487" s="71"/>
      <c r="R487" s="71"/>
    </row>
    <row r="488" spans="1:18">
      <c r="A488" s="344"/>
      <c r="B488" s="313"/>
      <c r="C488" s="308"/>
      <c r="D488" s="312"/>
      <c r="E488" s="309"/>
      <c r="F488" s="309"/>
      <c r="G488" s="71"/>
      <c r="H488" s="71"/>
      <c r="I488" s="71"/>
      <c r="J488" s="71"/>
      <c r="K488" s="71"/>
      <c r="L488" s="71"/>
      <c r="M488" s="71"/>
      <c r="N488" s="71"/>
      <c r="O488" s="71"/>
      <c r="P488" s="71"/>
      <c r="Q488" s="71"/>
      <c r="R488" s="71"/>
    </row>
    <row r="489" spans="1:18">
      <c r="A489" s="344"/>
      <c r="B489" s="313"/>
      <c r="C489" s="308"/>
      <c r="D489" s="312"/>
      <c r="E489" s="309"/>
      <c r="F489" s="309"/>
      <c r="G489" s="71"/>
      <c r="H489" s="71"/>
      <c r="I489" s="71"/>
      <c r="J489" s="71"/>
      <c r="K489" s="71"/>
      <c r="L489" s="71"/>
      <c r="M489" s="71"/>
      <c r="N489" s="71"/>
      <c r="O489" s="71"/>
      <c r="P489" s="71"/>
      <c r="Q489" s="71"/>
      <c r="R489" s="71"/>
    </row>
    <row r="490" spans="1:18">
      <c r="A490" s="344"/>
      <c r="B490" s="313"/>
      <c r="C490" s="308"/>
      <c r="D490" s="312"/>
      <c r="E490" s="309"/>
      <c r="F490" s="309"/>
      <c r="G490" s="71"/>
      <c r="H490" s="71"/>
      <c r="I490" s="71"/>
      <c r="J490" s="71"/>
      <c r="K490" s="71"/>
      <c r="L490" s="71"/>
      <c r="M490" s="71"/>
      <c r="N490" s="71"/>
      <c r="O490" s="71"/>
      <c r="P490" s="71"/>
      <c r="Q490" s="71"/>
      <c r="R490" s="71"/>
    </row>
    <row r="491" spans="1:18">
      <c r="A491" s="344"/>
      <c r="B491" s="313"/>
      <c r="C491" s="308"/>
      <c r="D491" s="312"/>
      <c r="E491" s="309"/>
      <c r="F491" s="309"/>
      <c r="G491" s="71"/>
      <c r="H491" s="71"/>
      <c r="I491" s="71"/>
      <c r="J491" s="71"/>
      <c r="K491" s="71"/>
      <c r="L491" s="71"/>
      <c r="M491" s="71"/>
      <c r="N491" s="71"/>
      <c r="O491" s="71"/>
      <c r="P491" s="71"/>
      <c r="Q491" s="71"/>
      <c r="R491" s="71"/>
    </row>
    <row r="492" spans="1:18">
      <c r="A492" s="344"/>
      <c r="B492" s="313"/>
      <c r="C492" s="308"/>
      <c r="D492" s="312"/>
      <c r="E492" s="309"/>
      <c r="F492" s="309"/>
      <c r="G492" s="71"/>
      <c r="H492" s="71"/>
      <c r="I492" s="71"/>
      <c r="J492" s="71"/>
      <c r="K492" s="71"/>
      <c r="L492" s="71"/>
      <c r="M492" s="71"/>
      <c r="N492" s="71"/>
      <c r="O492" s="71"/>
      <c r="P492" s="71"/>
      <c r="Q492" s="71"/>
      <c r="R492" s="71"/>
    </row>
    <row r="493" spans="1:18">
      <c r="A493" s="344"/>
      <c r="B493" s="313"/>
      <c r="C493" s="308"/>
      <c r="D493" s="312"/>
      <c r="E493" s="309"/>
      <c r="F493" s="309"/>
      <c r="G493" s="71"/>
      <c r="H493" s="71"/>
      <c r="I493" s="71"/>
      <c r="J493" s="71"/>
      <c r="K493" s="71"/>
      <c r="L493" s="71"/>
      <c r="M493" s="71"/>
      <c r="N493" s="71"/>
      <c r="O493" s="71"/>
      <c r="P493" s="71"/>
      <c r="Q493" s="71"/>
      <c r="R493" s="71"/>
    </row>
    <row r="494" spans="1:18">
      <c r="A494" s="344"/>
      <c r="B494" s="313"/>
      <c r="C494" s="308"/>
      <c r="D494" s="312"/>
      <c r="E494" s="309"/>
      <c r="F494" s="309"/>
      <c r="G494" s="71"/>
      <c r="H494" s="71"/>
      <c r="I494" s="71"/>
      <c r="J494" s="71"/>
      <c r="K494" s="71"/>
      <c r="L494" s="71"/>
      <c r="M494" s="71"/>
      <c r="N494" s="71"/>
      <c r="O494" s="71"/>
      <c r="P494" s="71"/>
      <c r="Q494" s="71"/>
      <c r="R494" s="71"/>
    </row>
    <row r="495" spans="1:18">
      <c r="A495" s="344"/>
      <c r="B495" s="313"/>
      <c r="C495" s="308"/>
      <c r="D495" s="312"/>
      <c r="E495" s="309"/>
      <c r="F495" s="309"/>
      <c r="G495" s="71"/>
      <c r="H495" s="71"/>
      <c r="I495" s="71"/>
      <c r="J495" s="71"/>
      <c r="K495" s="71"/>
      <c r="L495" s="71"/>
      <c r="M495" s="71"/>
      <c r="N495" s="71"/>
      <c r="O495" s="71"/>
      <c r="P495" s="71"/>
      <c r="Q495" s="71"/>
      <c r="R495" s="71"/>
    </row>
    <row r="496" spans="1:18">
      <c r="A496" s="344"/>
      <c r="B496" s="313"/>
      <c r="C496" s="308"/>
      <c r="D496" s="312"/>
      <c r="E496" s="309"/>
      <c r="F496" s="309"/>
      <c r="G496" s="71"/>
      <c r="H496" s="71"/>
      <c r="I496" s="71"/>
      <c r="J496" s="71"/>
      <c r="K496" s="71"/>
      <c r="L496" s="71"/>
      <c r="M496" s="71"/>
      <c r="N496" s="71"/>
      <c r="O496" s="71"/>
      <c r="P496" s="71"/>
      <c r="Q496" s="71"/>
      <c r="R496" s="71"/>
    </row>
    <row r="497" spans="1:18">
      <c r="A497" s="344"/>
      <c r="B497" s="313"/>
      <c r="C497" s="308"/>
      <c r="D497" s="312"/>
      <c r="E497" s="309"/>
      <c r="F497" s="309"/>
      <c r="G497" s="71"/>
      <c r="H497" s="71"/>
      <c r="I497" s="71"/>
      <c r="J497" s="71"/>
      <c r="K497" s="71"/>
      <c r="L497" s="71"/>
      <c r="M497" s="71"/>
      <c r="N497" s="71"/>
      <c r="O497" s="71"/>
      <c r="P497" s="71"/>
      <c r="Q497" s="71"/>
      <c r="R497" s="71"/>
    </row>
    <row r="498" spans="1:18">
      <c r="A498" s="344"/>
      <c r="B498" s="313"/>
      <c r="C498" s="308"/>
      <c r="D498" s="312"/>
      <c r="E498" s="309"/>
      <c r="F498" s="309"/>
      <c r="G498" s="71"/>
      <c r="H498" s="71"/>
      <c r="I498" s="71"/>
      <c r="J498" s="71"/>
      <c r="K498" s="71"/>
      <c r="L498" s="71"/>
      <c r="M498" s="71"/>
      <c r="N498" s="71"/>
      <c r="O498" s="71"/>
      <c r="P498" s="71"/>
      <c r="Q498" s="71"/>
      <c r="R498" s="71"/>
    </row>
    <row r="499" spans="1:18">
      <c r="A499" s="344"/>
      <c r="B499" s="313"/>
      <c r="C499" s="308"/>
      <c r="D499" s="312"/>
      <c r="E499" s="309"/>
      <c r="F499" s="309"/>
      <c r="G499" s="71"/>
      <c r="H499" s="71"/>
      <c r="I499" s="71"/>
      <c r="J499" s="71"/>
      <c r="K499" s="71"/>
      <c r="L499" s="71"/>
      <c r="M499" s="71"/>
      <c r="N499" s="71"/>
      <c r="O499" s="71"/>
      <c r="P499" s="71"/>
      <c r="Q499" s="71"/>
      <c r="R499" s="71"/>
    </row>
    <row r="500" spans="1:18">
      <c r="A500" s="344"/>
      <c r="B500" s="313"/>
      <c r="C500" s="308"/>
      <c r="D500" s="312"/>
      <c r="E500" s="309"/>
      <c r="F500" s="309"/>
      <c r="G500" s="71"/>
      <c r="H500" s="71"/>
      <c r="I500" s="71"/>
      <c r="J500" s="71"/>
      <c r="K500" s="71"/>
      <c r="L500" s="71"/>
      <c r="M500" s="71"/>
      <c r="N500" s="71"/>
      <c r="O500" s="71"/>
      <c r="P500" s="71"/>
      <c r="Q500" s="71"/>
      <c r="R500" s="71"/>
    </row>
    <row r="501" spans="1:18">
      <c r="A501" s="344"/>
      <c r="B501" s="313"/>
      <c r="C501" s="308"/>
      <c r="D501" s="312"/>
      <c r="E501" s="309"/>
      <c r="F501" s="309"/>
      <c r="G501" s="71"/>
      <c r="H501" s="71"/>
      <c r="I501" s="71"/>
      <c r="J501" s="71"/>
      <c r="K501" s="71"/>
      <c r="L501" s="71"/>
      <c r="M501" s="71"/>
      <c r="N501" s="71"/>
      <c r="O501" s="71"/>
      <c r="P501" s="71"/>
      <c r="Q501" s="71"/>
      <c r="R501" s="71"/>
    </row>
    <row r="502" spans="1:18">
      <c r="A502" s="344"/>
      <c r="B502" s="313"/>
      <c r="C502" s="308"/>
      <c r="D502" s="312"/>
      <c r="E502" s="309"/>
      <c r="F502" s="309"/>
      <c r="G502" s="71"/>
      <c r="H502" s="71"/>
      <c r="I502" s="71"/>
      <c r="J502" s="71"/>
      <c r="K502" s="71"/>
      <c r="L502" s="71"/>
      <c r="M502" s="71"/>
      <c r="N502" s="71"/>
      <c r="O502" s="71"/>
      <c r="P502" s="71"/>
      <c r="Q502" s="71"/>
      <c r="R502" s="71"/>
    </row>
    <row r="503" spans="1:18">
      <c r="A503" s="344"/>
      <c r="B503" s="313"/>
      <c r="C503" s="308"/>
      <c r="D503" s="312"/>
      <c r="E503" s="309"/>
      <c r="F503" s="309"/>
      <c r="G503" s="71"/>
      <c r="H503" s="71"/>
      <c r="I503" s="71"/>
      <c r="J503" s="71"/>
      <c r="K503" s="71"/>
      <c r="L503" s="71"/>
      <c r="M503" s="71"/>
      <c r="N503" s="71"/>
      <c r="O503" s="71"/>
      <c r="P503" s="71"/>
      <c r="Q503" s="71"/>
      <c r="R503" s="71"/>
    </row>
    <row r="504" spans="1:18">
      <c r="A504" s="344"/>
      <c r="B504" s="313"/>
      <c r="C504" s="308"/>
      <c r="D504" s="312"/>
      <c r="E504" s="309"/>
      <c r="F504" s="309"/>
      <c r="G504" s="71"/>
      <c r="H504" s="71"/>
      <c r="I504" s="71"/>
      <c r="J504" s="71"/>
      <c r="K504" s="71"/>
      <c r="L504" s="71"/>
      <c r="M504" s="71"/>
      <c r="N504" s="71"/>
      <c r="O504" s="71"/>
      <c r="P504" s="71"/>
      <c r="Q504" s="71"/>
      <c r="R504" s="71"/>
    </row>
    <row r="505" spans="1:18">
      <c r="A505" s="344"/>
      <c r="B505" s="313"/>
      <c r="C505" s="308"/>
      <c r="D505" s="312"/>
      <c r="E505" s="309"/>
      <c r="F505" s="309"/>
      <c r="G505" s="71"/>
      <c r="H505" s="71"/>
      <c r="I505" s="71"/>
      <c r="J505" s="71"/>
      <c r="K505" s="71"/>
      <c r="L505" s="71"/>
      <c r="M505" s="71"/>
      <c r="N505" s="71"/>
      <c r="O505" s="71"/>
      <c r="P505" s="71"/>
      <c r="Q505" s="71"/>
      <c r="R505" s="71"/>
    </row>
    <row r="506" spans="1:18">
      <c r="A506" s="344"/>
      <c r="B506" s="313"/>
      <c r="C506" s="308"/>
      <c r="D506" s="312"/>
      <c r="E506" s="309"/>
      <c r="F506" s="309"/>
      <c r="G506" s="71"/>
      <c r="H506" s="71"/>
      <c r="I506" s="71"/>
      <c r="J506" s="71"/>
      <c r="K506" s="71"/>
      <c r="L506" s="71"/>
      <c r="M506" s="71"/>
      <c r="N506" s="71"/>
      <c r="O506" s="71"/>
      <c r="P506" s="71"/>
      <c r="Q506" s="71"/>
      <c r="R506" s="71"/>
    </row>
    <row r="507" spans="1:18">
      <c r="A507" s="344"/>
      <c r="B507" s="313"/>
      <c r="C507" s="308"/>
      <c r="D507" s="312"/>
      <c r="E507" s="309"/>
      <c r="F507" s="309"/>
      <c r="G507" s="71"/>
      <c r="H507" s="71"/>
      <c r="I507" s="71"/>
      <c r="J507" s="71"/>
      <c r="K507" s="71"/>
      <c r="L507" s="71"/>
      <c r="M507" s="71"/>
      <c r="N507" s="71"/>
      <c r="O507" s="71"/>
      <c r="P507" s="71"/>
      <c r="Q507" s="71"/>
      <c r="R507" s="71"/>
    </row>
    <row r="508" spans="1:18">
      <c r="A508" s="344"/>
      <c r="B508" s="313"/>
      <c r="C508" s="308"/>
      <c r="D508" s="312"/>
      <c r="E508" s="309"/>
      <c r="F508" s="309"/>
      <c r="G508" s="71"/>
      <c r="H508" s="71"/>
      <c r="I508" s="71"/>
      <c r="J508" s="71"/>
      <c r="K508" s="71"/>
      <c r="L508" s="71"/>
      <c r="M508" s="71"/>
      <c r="N508" s="71"/>
      <c r="O508" s="71"/>
      <c r="P508" s="71"/>
      <c r="Q508" s="71"/>
      <c r="R508" s="71"/>
    </row>
    <row r="509" spans="1:18">
      <c r="A509" s="344"/>
      <c r="B509" s="313"/>
      <c r="C509" s="308"/>
      <c r="D509" s="312"/>
      <c r="E509" s="309"/>
      <c r="F509" s="309"/>
      <c r="G509" s="71"/>
      <c r="H509" s="71"/>
      <c r="I509" s="71"/>
      <c r="J509" s="71"/>
      <c r="K509" s="71"/>
      <c r="L509" s="71"/>
      <c r="M509" s="71"/>
      <c r="N509" s="71"/>
      <c r="O509" s="71"/>
      <c r="P509" s="71"/>
      <c r="Q509" s="71"/>
      <c r="R509" s="71"/>
    </row>
    <row r="510" spans="1:18">
      <c r="A510" s="344"/>
      <c r="B510" s="313"/>
      <c r="C510" s="308"/>
      <c r="D510" s="312"/>
      <c r="E510" s="309"/>
      <c r="F510" s="309"/>
      <c r="G510" s="71"/>
      <c r="H510" s="71"/>
      <c r="I510" s="71"/>
      <c r="J510" s="71"/>
      <c r="K510" s="71"/>
      <c r="L510" s="71"/>
      <c r="M510" s="71"/>
      <c r="N510" s="71"/>
      <c r="O510" s="71"/>
      <c r="P510" s="71"/>
      <c r="Q510" s="71"/>
      <c r="R510" s="71"/>
    </row>
    <row r="511" spans="1:18">
      <c r="A511" s="344"/>
      <c r="B511" s="313"/>
      <c r="C511" s="308"/>
      <c r="D511" s="312"/>
      <c r="E511" s="309"/>
      <c r="F511" s="309"/>
      <c r="G511" s="71"/>
      <c r="H511" s="71"/>
      <c r="I511" s="71"/>
      <c r="J511" s="71"/>
      <c r="K511" s="71"/>
      <c r="L511" s="71"/>
      <c r="M511" s="71"/>
      <c r="N511" s="71"/>
      <c r="O511" s="71"/>
      <c r="P511" s="71"/>
      <c r="Q511" s="71"/>
      <c r="R511" s="71"/>
    </row>
    <row r="512" spans="1:18">
      <c r="A512" s="344"/>
      <c r="B512" s="313"/>
      <c r="C512" s="308"/>
      <c r="D512" s="312"/>
      <c r="E512" s="309"/>
      <c r="F512" s="309"/>
      <c r="G512" s="71"/>
      <c r="H512" s="71"/>
      <c r="I512" s="71"/>
      <c r="J512" s="71"/>
      <c r="K512" s="71"/>
      <c r="L512" s="71"/>
      <c r="M512" s="71"/>
      <c r="N512" s="71"/>
      <c r="O512" s="71"/>
      <c r="P512" s="71"/>
      <c r="Q512" s="71"/>
      <c r="R512" s="71"/>
    </row>
    <row r="513" spans="1:18">
      <c r="A513" s="344"/>
      <c r="B513" s="313"/>
      <c r="C513" s="308"/>
      <c r="D513" s="312"/>
      <c r="E513" s="309"/>
      <c r="F513" s="309"/>
      <c r="G513" s="71"/>
      <c r="H513" s="71"/>
      <c r="I513" s="71"/>
      <c r="J513" s="71"/>
      <c r="K513" s="71"/>
      <c r="L513" s="71"/>
      <c r="M513" s="71"/>
      <c r="N513" s="71"/>
      <c r="O513" s="71"/>
      <c r="P513" s="71"/>
      <c r="Q513" s="71"/>
      <c r="R513" s="71"/>
    </row>
    <row r="514" spans="1:18">
      <c r="A514" s="344"/>
      <c r="B514" s="313"/>
      <c r="C514" s="308"/>
      <c r="D514" s="312"/>
      <c r="E514" s="309"/>
      <c r="F514" s="309"/>
      <c r="G514" s="71"/>
      <c r="H514" s="71"/>
      <c r="I514" s="71"/>
      <c r="J514" s="71"/>
      <c r="K514" s="71"/>
      <c r="L514" s="71"/>
      <c r="M514" s="71"/>
      <c r="N514" s="71"/>
      <c r="O514" s="71"/>
      <c r="P514" s="71"/>
      <c r="Q514" s="71"/>
      <c r="R514" s="71"/>
    </row>
    <row r="515" spans="1:18">
      <c r="A515" s="344"/>
      <c r="B515" s="313"/>
      <c r="C515" s="308"/>
      <c r="D515" s="312"/>
      <c r="E515" s="309"/>
      <c r="F515" s="309"/>
      <c r="G515" s="71"/>
      <c r="H515" s="71"/>
      <c r="I515" s="71"/>
      <c r="J515" s="71"/>
      <c r="K515" s="71"/>
      <c r="L515" s="71"/>
      <c r="M515" s="71"/>
      <c r="N515" s="71"/>
      <c r="O515" s="71"/>
      <c r="P515" s="71"/>
      <c r="Q515" s="71"/>
      <c r="R515" s="71"/>
    </row>
    <row r="516" spans="1:18">
      <c r="A516" s="344"/>
      <c r="B516" s="313"/>
      <c r="C516" s="308"/>
      <c r="D516" s="312"/>
      <c r="E516" s="309"/>
      <c r="F516" s="309"/>
      <c r="G516" s="71"/>
      <c r="H516" s="71"/>
      <c r="I516" s="71"/>
      <c r="J516" s="71"/>
      <c r="K516" s="71"/>
      <c r="L516" s="71"/>
      <c r="M516" s="71"/>
      <c r="N516" s="71"/>
      <c r="O516" s="71"/>
      <c r="P516" s="71"/>
      <c r="Q516" s="71"/>
      <c r="R516" s="71"/>
    </row>
    <row r="517" spans="1:18">
      <c r="A517" s="344"/>
      <c r="B517" s="313"/>
      <c r="C517" s="308"/>
      <c r="D517" s="312"/>
      <c r="E517" s="309"/>
      <c r="F517" s="309"/>
      <c r="G517" s="71"/>
      <c r="H517" s="71"/>
      <c r="I517" s="71"/>
      <c r="J517" s="71"/>
      <c r="K517" s="71"/>
      <c r="L517" s="71"/>
      <c r="M517" s="71"/>
      <c r="N517" s="71"/>
      <c r="O517" s="71"/>
      <c r="P517" s="71"/>
      <c r="Q517" s="71"/>
      <c r="R517" s="71"/>
    </row>
    <row r="518" spans="1:18">
      <c r="A518" s="344"/>
      <c r="B518" s="313"/>
      <c r="C518" s="308"/>
      <c r="D518" s="312"/>
      <c r="E518" s="309"/>
      <c r="F518" s="309"/>
      <c r="G518" s="71"/>
      <c r="H518" s="71"/>
      <c r="I518" s="71"/>
      <c r="J518" s="71"/>
      <c r="K518" s="71"/>
      <c r="L518" s="71"/>
      <c r="M518" s="71"/>
      <c r="N518" s="71"/>
      <c r="O518" s="71"/>
      <c r="P518" s="71"/>
      <c r="Q518" s="71"/>
      <c r="R518" s="71"/>
    </row>
    <row r="519" spans="1:18">
      <c r="A519" s="344"/>
      <c r="B519" s="313"/>
      <c r="C519" s="308"/>
      <c r="D519" s="312"/>
      <c r="E519" s="309"/>
      <c r="F519" s="309"/>
      <c r="G519" s="71"/>
      <c r="H519" s="71"/>
      <c r="I519" s="71"/>
      <c r="J519" s="71"/>
      <c r="K519" s="71"/>
      <c r="L519" s="71"/>
      <c r="M519" s="71"/>
      <c r="N519" s="71"/>
      <c r="O519" s="71"/>
      <c r="P519" s="71"/>
      <c r="Q519" s="71"/>
      <c r="R519" s="71"/>
    </row>
    <row r="520" spans="1:18">
      <c r="A520" s="344"/>
      <c r="B520" s="313"/>
      <c r="C520" s="308"/>
      <c r="D520" s="312"/>
      <c r="E520" s="309"/>
      <c r="F520" s="309"/>
      <c r="G520" s="71"/>
      <c r="H520" s="71"/>
      <c r="I520" s="71"/>
      <c r="J520" s="71"/>
      <c r="K520" s="71"/>
      <c r="L520" s="71"/>
      <c r="M520" s="71"/>
      <c r="N520" s="71"/>
      <c r="O520" s="71"/>
      <c r="P520" s="71"/>
      <c r="Q520" s="71"/>
      <c r="R520" s="71"/>
    </row>
    <row r="521" spans="1:18">
      <c r="A521" s="344"/>
      <c r="B521" s="313"/>
      <c r="C521" s="308"/>
      <c r="D521" s="312"/>
      <c r="E521" s="309"/>
      <c r="F521" s="309"/>
      <c r="G521" s="71"/>
      <c r="H521" s="71"/>
      <c r="I521" s="71"/>
      <c r="J521" s="71"/>
      <c r="K521" s="71"/>
      <c r="L521" s="71"/>
      <c r="M521" s="71"/>
      <c r="N521" s="71"/>
      <c r="O521" s="71"/>
      <c r="P521" s="71"/>
      <c r="Q521" s="71"/>
      <c r="R521" s="71"/>
    </row>
    <row r="522" spans="1:18">
      <c r="A522" s="344"/>
      <c r="B522" s="313"/>
      <c r="C522" s="308"/>
      <c r="D522" s="312"/>
      <c r="E522" s="309"/>
      <c r="F522" s="309"/>
      <c r="G522" s="71"/>
      <c r="H522" s="71"/>
      <c r="I522" s="71"/>
      <c r="J522" s="71"/>
      <c r="K522" s="71"/>
      <c r="L522" s="71"/>
      <c r="M522" s="71"/>
      <c r="N522" s="71"/>
      <c r="O522" s="71"/>
      <c r="P522" s="71"/>
      <c r="Q522" s="71"/>
      <c r="R522" s="71"/>
    </row>
    <row r="523" spans="1:18">
      <c r="A523" s="344"/>
      <c r="B523" s="313"/>
      <c r="C523" s="308"/>
      <c r="D523" s="312"/>
      <c r="E523" s="309"/>
      <c r="F523" s="309"/>
      <c r="G523" s="71"/>
      <c r="H523" s="71"/>
      <c r="I523" s="71"/>
      <c r="J523" s="71"/>
      <c r="K523" s="71"/>
      <c r="L523" s="71"/>
      <c r="M523" s="71"/>
      <c r="N523" s="71"/>
      <c r="O523" s="71"/>
      <c r="P523" s="71"/>
      <c r="Q523" s="71"/>
      <c r="R523" s="71"/>
    </row>
    <row r="524" spans="1:18">
      <c r="A524" s="344"/>
      <c r="B524" s="313"/>
      <c r="C524" s="308"/>
      <c r="D524" s="312"/>
      <c r="E524" s="309"/>
      <c r="F524" s="309"/>
      <c r="G524" s="71"/>
      <c r="H524" s="71"/>
      <c r="I524" s="71"/>
      <c r="J524" s="71"/>
      <c r="K524" s="71"/>
      <c r="L524" s="71"/>
      <c r="M524" s="71"/>
      <c r="N524" s="71"/>
      <c r="O524" s="71"/>
      <c r="P524" s="71"/>
      <c r="Q524" s="71"/>
      <c r="R524" s="71"/>
    </row>
    <row r="525" spans="1:18">
      <c r="A525" s="344"/>
      <c r="B525" s="313"/>
      <c r="C525" s="308"/>
      <c r="D525" s="312"/>
      <c r="E525" s="309"/>
      <c r="F525" s="309"/>
      <c r="G525" s="71"/>
      <c r="H525" s="71"/>
      <c r="I525" s="71"/>
      <c r="J525" s="71"/>
      <c r="K525" s="71"/>
      <c r="L525" s="71"/>
      <c r="M525" s="71"/>
      <c r="N525" s="71"/>
      <c r="O525" s="71"/>
      <c r="P525" s="71"/>
      <c r="Q525" s="71"/>
      <c r="R525" s="71"/>
    </row>
    <row r="526" spans="1:18">
      <c r="A526" s="344"/>
      <c r="B526" s="313"/>
      <c r="C526" s="308"/>
      <c r="D526" s="312"/>
      <c r="E526" s="309"/>
      <c r="F526" s="309"/>
      <c r="G526" s="71"/>
      <c r="H526" s="71"/>
      <c r="I526" s="71"/>
      <c r="J526" s="71"/>
      <c r="K526" s="71"/>
      <c r="L526" s="71"/>
      <c r="M526" s="71"/>
      <c r="N526" s="71"/>
      <c r="O526" s="71"/>
      <c r="P526" s="71"/>
      <c r="Q526" s="71"/>
      <c r="R526" s="71"/>
    </row>
    <row r="527" spans="1:18">
      <c r="A527" s="344"/>
      <c r="B527" s="313"/>
      <c r="C527" s="308"/>
      <c r="D527" s="312"/>
      <c r="E527" s="309"/>
      <c r="F527" s="309"/>
      <c r="G527" s="71"/>
      <c r="H527" s="71"/>
      <c r="I527" s="71"/>
      <c r="J527" s="71"/>
      <c r="K527" s="71"/>
      <c r="L527" s="71"/>
      <c r="M527" s="71"/>
      <c r="N527" s="71"/>
      <c r="O527" s="71"/>
      <c r="P527" s="71"/>
      <c r="Q527" s="71"/>
      <c r="R527" s="71"/>
    </row>
    <row r="528" spans="1:18">
      <c r="A528" s="344"/>
      <c r="B528" s="313"/>
      <c r="C528" s="308"/>
      <c r="D528" s="312"/>
      <c r="E528" s="309"/>
      <c r="F528" s="309"/>
      <c r="G528" s="71"/>
      <c r="H528" s="71"/>
      <c r="I528" s="71"/>
      <c r="J528" s="71"/>
      <c r="K528" s="71"/>
      <c r="L528" s="71"/>
      <c r="M528" s="71"/>
      <c r="N528" s="71"/>
      <c r="O528" s="71"/>
      <c r="P528" s="71"/>
      <c r="Q528" s="71"/>
      <c r="R528" s="71"/>
    </row>
    <row r="529" spans="1:18">
      <c r="A529" s="344"/>
      <c r="B529" s="313"/>
      <c r="C529" s="308"/>
      <c r="D529" s="312"/>
      <c r="E529" s="309"/>
      <c r="F529" s="309"/>
      <c r="G529" s="71"/>
      <c r="H529" s="71"/>
      <c r="I529" s="71"/>
      <c r="J529" s="71"/>
      <c r="K529" s="71"/>
      <c r="L529" s="71"/>
      <c r="M529" s="71"/>
      <c r="N529" s="71"/>
      <c r="O529" s="71"/>
      <c r="P529" s="71"/>
      <c r="Q529" s="71"/>
      <c r="R529" s="71"/>
    </row>
    <row r="530" spans="1:18">
      <c r="A530" s="344"/>
      <c r="B530" s="313"/>
      <c r="C530" s="308"/>
      <c r="D530" s="312"/>
      <c r="E530" s="309"/>
      <c r="F530" s="309"/>
      <c r="G530" s="71"/>
      <c r="H530" s="71"/>
      <c r="I530" s="71"/>
      <c r="J530" s="71"/>
      <c r="K530" s="71"/>
      <c r="L530" s="71"/>
      <c r="M530" s="71"/>
      <c r="N530" s="71"/>
      <c r="O530" s="71"/>
      <c r="P530" s="71"/>
      <c r="Q530" s="71"/>
      <c r="R530" s="71"/>
    </row>
    <row r="531" spans="1:18">
      <c r="A531" s="344"/>
      <c r="B531" s="313"/>
      <c r="C531" s="308"/>
      <c r="D531" s="312"/>
      <c r="E531" s="309"/>
      <c r="F531" s="309"/>
      <c r="G531" s="71"/>
      <c r="H531" s="71"/>
      <c r="I531" s="71"/>
      <c r="J531" s="71"/>
      <c r="K531" s="71"/>
      <c r="L531" s="71"/>
      <c r="M531" s="71"/>
      <c r="N531" s="71"/>
      <c r="O531" s="71"/>
      <c r="P531" s="71"/>
      <c r="Q531" s="71"/>
      <c r="R531" s="71"/>
    </row>
    <row r="532" spans="1:18">
      <c r="A532" s="344"/>
      <c r="B532" s="313"/>
      <c r="C532" s="308"/>
      <c r="D532" s="312"/>
      <c r="E532" s="309"/>
      <c r="F532" s="309"/>
      <c r="G532" s="71"/>
      <c r="H532" s="71"/>
      <c r="I532" s="71"/>
      <c r="J532" s="71"/>
      <c r="K532" s="71"/>
      <c r="L532" s="71"/>
      <c r="M532" s="71"/>
      <c r="N532" s="71"/>
      <c r="O532" s="71"/>
      <c r="P532" s="71"/>
      <c r="Q532" s="71"/>
      <c r="R532" s="71"/>
    </row>
    <row r="533" spans="1:18">
      <c r="A533" s="344"/>
      <c r="B533" s="313"/>
      <c r="C533" s="308"/>
      <c r="D533" s="312"/>
      <c r="E533" s="309"/>
      <c r="F533" s="309"/>
      <c r="G533" s="71"/>
      <c r="H533" s="71"/>
      <c r="I533" s="71"/>
      <c r="J533" s="71"/>
      <c r="K533" s="71"/>
      <c r="L533" s="71"/>
      <c r="M533" s="71"/>
      <c r="N533" s="71"/>
      <c r="O533" s="71"/>
      <c r="P533" s="71"/>
      <c r="Q533" s="71"/>
      <c r="R533" s="71"/>
    </row>
    <row r="534" spans="1:18">
      <c r="A534" s="344"/>
      <c r="B534" s="313"/>
      <c r="C534" s="308"/>
      <c r="D534" s="312"/>
      <c r="E534" s="309"/>
      <c r="F534" s="309"/>
      <c r="G534" s="71"/>
      <c r="H534" s="71"/>
      <c r="I534" s="71"/>
      <c r="J534" s="71"/>
      <c r="K534" s="71"/>
      <c r="L534" s="71"/>
      <c r="M534" s="71"/>
      <c r="N534" s="71"/>
      <c r="O534" s="71"/>
      <c r="P534" s="71"/>
      <c r="Q534" s="71"/>
      <c r="R534" s="71"/>
    </row>
    <row r="535" spans="1:18">
      <c r="A535" s="344"/>
      <c r="B535" s="313"/>
      <c r="C535" s="308"/>
      <c r="D535" s="312"/>
      <c r="E535" s="309"/>
      <c r="F535" s="309"/>
      <c r="G535" s="71"/>
      <c r="H535" s="71"/>
      <c r="I535" s="71"/>
      <c r="J535" s="71"/>
      <c r="K535" s="71"/>
      <c r="L535" s="71"/>
      <c r="M535" s="71"/>
      <c r="N535" s="71"/>
      <c r="O535" s="71"/>
      <c r="P535" s="71"/>
      <c r="Q535" s="71"/>
      <c r="R535" s="71"/>
    </row>
    <row r="536" spans="1:18">
      <c r="A536" s="344"/>
      <c r="B536" s="313"/>
      <c r="C536" s="308"/>
      <c r="D536" s="312"/>
      <c r="E536" s="309"/>
      <c r="F536" s="309"/>
      <c r="G536" s="71"/>
      <c r="H536" s="71"/>
      <c r="I536" s="71"/>
      <c r="J536" s="71"/>
      <c r="K536" s="71"/>
      <c r="L536" s="71"/>
      <c r="M536" s="71"/>
      <c r="N536" s="71"/>
      <c r="O536" s="71"/>
      <c r="P536" s="71"/>
      <c r="Q536" s="71"/>
      <c r="R536" s="71"/>
    </row>
    <row r="537" spans="1:18">
      <c r="A537" s="344"/>
      <c r="B537" s="313"/>
      <c r="C537" s="308"/>
      <c r="D537" s="312"/>
      <c r="E537" s="309"/>
      <c r="F537" s="309"/>
      <c r="G537" s="71"/>
      <c r="H537" s="71"/>
      <c r="I537" s="71"/>
      <c r="J537" s="71"/>
      <c r="K537" s="71"/>
      <c r="L537" s="71"/>
      <c r="M537" s="71"/>
      <c r="N537" s="71"/>
      <c r="O537" s="71"/>
      <c r="P537" s="71"/>
      <c r="Q537" s="71"/>
      <c r="R537" s="71"/>
    </row>
    <row r="538" spans="1:18">
      <c r="A538" s="344"/>
      <c r="B538" s="313"/>
      <c r="C538" s="308"/>
      <c r="D538" s="312"/>
      <c r="E538" s="309"/>
      <c r="F538" s="309"/>
      <c r="G538" s="71"/>
      <c r="H538" s="71"/>
      <c r="I538" s="71"/>
      <c r="J538" s="71"/>
      <c r="K538" s="71"/>
      <c r="L538" s="71"/>
      <c r="M538" s="71"/>
      <c r="N538" s="71"/>
      <c r="O538" s="71"/>
      <c r="P538" s="71"/>
      <c r="Q538" s="71"/>
      <c r="R538" s="71"/>
    </row>
    <row r="539" spans="1:18">
      <c r="A539" s="344"/>
      <c r="B539" s="313"/>
      <c r="C539" s="308"/>
      <c r="D539" s="312"/>
      <c r="E539" s="309"/>
      <c r="F539" s="309"/>
      <c r="G539" s="71"/>
      <c r="H539" s="71"/>
      <c r="I539" s="71"/>
      <c r="J539" s="71"/>
      <c r="K539" s="71"/>
      <c r="L539" s="71"/>
      <c r="M539" s="71"/>
      <c r="N539" s="71"/>
      <c r="O539" s="71"/>
      <c r="P539" s="71"/>
      <c r="Q539" s="71"/>
      <c r="R539" s="71"/>
    </row>
    <row r="540" spans="1:18">
      <c r="A540" s="344"/>
      <c r="B540" s="313"/>
      <c r="C540" s="308"/>
      <c r="D540" s="312"/>
      <c r="E540" s="309"/>
      <c r="F540" s="309"/>
      <c r="G540" s="71"/>
      <c r="H540" s="71"/>
      <c r="I540" s="71"/>
      <c r="J540" s="71"/>
      <c r="K540" s="71"/>
      <c r="L540" s="71"/>
      <c r="M540" s="71"/>
      <c r="N540" s="71"/>
      <c r="O540" s="71"/>
      <c r="P540" s="71"/>
      <c r="Q540" s="71"/>
      <c r="R540" s="71"/>
    </row>
    <row r="541" spans="1:18">
      <c r="A541" s="344"/>
      <c r="B541" s="313"/>
      <c r="C541" s="308"/>
      <c r="D541" s="312"/>
      <c r="E541" s="309"/>
      <c r="F541" s="309"/>
      <c r="G541" s="71"/>
      <c r="H541" s="71"/>
      <c r="I541" s="71"/>
      <c r="J541" s="71"/>
      <c r="K541" s="71"/>
      <c r="L541" s="71"/>
      <c r="M541" s="71"/>
      <c r="N541" s="71"/>
      <c r="O541" s="71"/>
      <c r="P541" s="71"/>
      <c r="Q541" s="71"/>
      <c r="R541" s="71"/>
    </row>
    <row r="542" spans="1:18">
      <c r="A542" s="344"/>
      <c r="B542" s="313"/>
      <c r="C542" s="308"/>
      <c r="D542" s="312"/>
      <c r="E542" s="309"/>
      <c r="F542" s="309"/>
      <c r="G542" s="71"/>
      <c r="H542" s="71"/>
      <c r="I542" s="71"/>
      <c r="J542" s="71"/>
      <c r="K542" s="71"/>
      <c r="L542" s="71"/>
      <c r="M542" s="71"/>
      <c r="N542" s="71"/>
      <c r="O542" s="71"/>
      <c r="P542" s="71"/>
      <c r="Q542" s="71"/>
      <c r="R542" s="71"/>
    </row>
    <row r="543" spans="1:18">
      <c r="A543" s="344"/>
      <c r="B543" s="313"/>
      <c r="C543" s="308"/>
      <c r="D543" s="312"/>
      <c r="E543" s="309"/>
      <c r="F543" s="309"/>
      <c r="G543" s="71"/>
      <c r="H543" s="71"/>
      <c r="I543" s="71"/>
      <c r="J543" s="71"/>
      <c r="K543" s="71"/>
      <c r="L543" s="71"/>
      <c r="M543" s="71"/>
      <c r="N543" s="71"/>
      <c r="O543" s="71"/>
      <c r="P543" s="71"/>
      <c r="Q543" s="71"/>
      <c r="R543" s="71"/>
    </row>
    <row r="544" spans="1:18">
      <c r="A544" s="344"/>
      <c r="B544" s="313"/>
      <c r="C544" s="308"/>
      <c r="D544" s="312"/>
      <c r="E544" s="309"/>
      <c r="F544" s="309"/>
      <c r="G544" s="71"/>
      <c r="H544" s="71"/>
      <c r="I544" s="71"/>
      <c r="J544" s="71"/>
      <c r="K544" s="71"/>
      <c r="L544" s="71"/>
      <c r="M544" s="71"/>
      <c r="N544" s="71"/>
      <c r="O544" s="71"/>
      <c r="P544" s="71"/>
      <c r="Q544" s="71"/>
      <c r="R544" s="71"/>
    </row>
    <row r="545" spans="1:18">
      <c r="A545" s="344"/>
      <c r="B545" s="313"/>
      <c r="C545" s="308"/>
      <c r="D545" s="312"/>
      <c r="E545" s="309"/>
      <c r="F545" s="309"/>
      <c r="G545" s="71"/>
      <c r="H545" s="71"/>
      <c r="I545" s="71"/>
      <c r="J545" s="71"/>
      <c r="K545" s="71"/>
      <c r="L545" s="71"/>
      <c r="M545" s="71"/>
      <c r="N545" s="71"/>
      <c r="O545" s="71"/>
      <c r="P545" s="71"/>
      <c r="Q545" s="71"/>
      <c r="R545" s="71"/>
    </row>
    <row r="546" spans="1:18">
      <c r="A546" s="344"/>
      <c r="B546" s="313"/>
      <c r="C546" s="308"/>
      <c r="D546" s="312"/>
      <c r="E546" s="309"/>
      <c r="F546" s="309"/>
      <c r="G546" s="71"/>
      <c r="H546" s="71"/>
      <c r="I546" s="71"/>
      <c r="J546" s="71"/>
      <c r="K546" s="71"/>
      <c r="L546" s="71"/>
      <c r="M546" s="71"/>
      <c r="N546" s="71"/>
      <c r="O546" s="71"/>
      <c r="P546" s="71"/>
      <c r="Q546" s="71"/>
      <c r="R546" s="71"/>
    </row>
    <row r="547" spans="1:18">
      <c r="A547" s="344"/>
      <c r="B547" s="313"/>
      <c r="C547" s="308"/>
      <c r="D547" s="312"/>
      <c r="E547" s="309"/>
      <c r="F547" s="309"/>
      <c r="G547" s="71"/>
      <c r="H547" s="71"/>
      <c r="I547" s="71"/>
      <c r="J547" s="71"/>
      <c r="K547" s="71"/>
      <c r="L547" s="71"/>
      <c r="M547" s="71"/>
      <c r="N547" s="71"/>
      <c r="O547" s="71"/>
      <c r="P547" s="71"/>
      <c r="Q547" s="71"/>
      <c r="R547" s="71"/>
    </row>
    <row r="548" spans="1:18">
      <c r="A548" s="344"/>
      <c r="B548" s="313"/>
      <c r="C548" s="308"/>
      <c r="D548" s="312"/>
      <c r="E548" s="309"/>
      <c r="F548" s="309"/>
      <c r="G548" s="71"/>
      <c r="H548" s="71"/>
      <c r="I548" s="71"/>
      <c r="J548" s="71"/>
      <c r="K548" s="71"/>
      <c r="L548" s="71"/>
      <c r="M548" s="71"/>
      <c r="N548" s="71"/>
      <c r="O548" s="71"/>
      <c r="P548" s="71"/>
      <c r="Q548" s="71"/>
      <c r="R548" s="71"/>
    </row>
    <row r="549" spans="1:18">
      <c r="A549" s="344"/>
      <c r="B549" s="313"/>
      <c r="C549" s="308"/>
      <c r="D549" s="312"/>
      <c r="E549" s="309"/>
      <c r="F549" s="309"/>
      <c r="G549" s="71"/>
      <c r="H549" s="71"/>
      <c r="I549" s="71"/>
      <c r="J549" s="71"/>
      <c r="K549" s="71"/>
      <c r="L549" s="71"/>
      <c r="M549" s="71"/>
      <c r="N549" s="71"/>
      <c r="O549" s="71"/>
      <c r="P549" s="71"/>
      <c r="Q549" s="71"/>
      <c r="R549" s="71"/>
    </row>
    <row r="550" spans="1:18">
      <c r="A550" s="344"/>
      <c r="B550" s="313"/>
      <c r="C550" s="308"/>
      <c r="D550" s="312"/>
      <c r="E550" s="309"/>
      <c r="F550" s="309"/>
      <c r="G550" s="71"/>
      <c r="H550" s="71"/>
      <c r="I550" s="71"/>
      <c r="J550" s="71"/>
      <c r="K550" s="71"/>
      <c r="L550" s="71"/>
      <c r="M550" s="71"/>
      <c r="N550" s="71"/>
      <c r="O550" s="71"/>
      <c r="P550" s="71"/>
      <c r="Q550" s="71"/>
      <c r="R550" s="71"/>
    </row>
    <row r="551" spans="1:18">
      <c r="A551" s="344"/>
      <c r="B551" s="313"/>
      <c r="C551" s="308"/>
      <c r="D551" s="312"/>
      <c r="E551" s="309"/>
      <c r="F551" s="309"/>
      <c r="G551" s="71"/>
      <c r="H551" s="71"/>
      <c r="I551" s="71"/>
      <c r="J551" s="71"/>
      <c r="K551" s="71"/>
      <c r="L551" s="71"/>
      <c r="M551" s="71"/>
      <c r="N551" s="71"/>
      <c r="O551" s="71"/>
      <c r="P551" s="71"/>
      <c r="Q551" s="71"/>
      <c r="R551" s="71"/>
    </row>
    <row r="552" spans="1:18">
      <c r="A552" s="344"/>
      <c r="B552" s="313"/>
      <c r="C552" s="308"/>
      <c r="D552" s="312"/>
      <c r="E552" s="309"/>
      <c r="F552" s="309"/>
      <c r="G552" s="71"/>
      <c r="H552" s="71"/>
      <c r="I552" s="71"/>
      <c r="J552" s="71"/>
      <c r="K552" s="71"/>
      <c r="L552" s="71"/>
      <c r="M552" s="71"/>
      <c r="N552" s="71"/>
      <c r="O552" s="71"/>
      <c r="P552" s="71"/>
      <c r="Q552" s="71"/>
      <c r="R552" s="71"/>
    </row>
    <row r="553" spans="1:18">
      <c r="A553" s="344"/>
      <c r="B553" s="313"/>
      <c r="C553" s="308"/>
      <c r="D553" s="312"/>
      <c r="E553" s="309"/>
      <c r="F553" s="309"/>
      <c r="G553" s="71"/>
      <c r="H553" s="71"/>
      <c r="I553" s="71"/>
      <c r="J553" s="71"/>
      <c r="K553" s="71"/>
      <c r="L553" s="71"/>
      <c r="M553" s="71"/>
      <c r="N553" s="71"/>
      <c r="O553" s="71"/>
      <c r="P553" s="71"/>
      <c r="Q553" s="71"/>
      <c r="R553" s="71"/>
    </row>
    <row r="554" spans="1:18">
      <c r="A554" s="344"/>
      <c r="B554" s="313"/>
      <c r="C554" s="308"/>
      <c r="D554" s="312"/>
      <c r="E554" s="309"/>
      <c r="F554" s="309"/>
      <c r="G554" s="71"/>
      <c r="H554" s="71"/>
      <c r="I554" s="71"/>
      <c r="J554" s="71"/>
      <c r="K554" s="71"/>
      <c r="L554" s="71"/>
      <c r="M554" s="71"/>
      <c r="N554" s="71"/>
      <c r="O554" s="71"/>
      <c r="P554" s="71"/>
      <c r="Q554" s="71"/>
      <c r="R554" s="71"/>
    </row>
    <row r="555" spans="1:18">
      <c r="A555" s="344"/>
      <c r="B555" s="313"/>
      <c r="C555" s="308"/>
      <c r="D555" s="312"/>
      <c r="E555" s="309"/>
      <c r="F555" s="309"/>
      <c r="G555" s="71"/>
      <c r="H555" s="71"/>
      <c r="I555" s="71"/>
      <c r="J555" s="71"/>
      <c r="K555" s="71"/>
      <c r="L555" s="71"/>
      <c r="M555" s="71"/>
      <c r="N555" s="71"/>
      <c r="O555" s="71"/>
      <c r="P555" s="71"/>
      <c r="Q555" s="71"/>
      <c r="R555" s="71"/>
    </row>
    <row r="556" spans="1:18">
      <c r="A556" s="344"/>
      <c r="B556" s="313"/>
      <c r="C556" s="308"/>
      <c r="D556" s="312"/>
      <c r="E556" s="309"/>
      <c r="F556" s="309"/>
      <c r="G556" s="71"/>
      <c r="H556" s="71"/>
      <c r="I556" s="71"/>
      <c r="J556" s="71"/>
      <c r="K556" s="71"/>
      <c r="L556" s="71"/>
      <c r="M556" s="71"/>
      <c r="N556" s="71"/>
      <c r="O556" s="71"/>
      <c r="P556" s="71"/>
      <c r="Q556" s="71"/>
      <c r="R556" s="71"/>
    </row>
    <row r="557" spans="1:18">
      <c r="A557" s="344"/>
      <c r="B557" s="313"/>
      <c r="C557" s="308"/>
      <c r="D557" s="312"/>
      <c r="E557" s="309"/>
      <c r="F557" s="309"/>
      <c r="G557" s="71"/>
      <c r="H557" s="71"/>
      <c r="I557" s="71"/>
      <c r="J557" s="71"/>
      <c r="K557" s="71"/>
      <c r="L557" s="71"/>
      <c r="M557" s="71"/>
      <c r="N557" s="71"/>
      <c r="O557" s="71"/>
      <c r="P557" s="71"/>
      <c r="Q557" s="71"/>
      <c r="R557" s="71"/>
    </row>
    <row r="558" spans="1:18">
      <c r="A558" s="344"/>
      <c r="B558" s="313"/>
      <c r="C558" s="308"/>
      <c r="D558" s="312"/>
      <c r="E558" s="309"/>
      <c r="F558" s="309"/>
      <c r="G558" s="71"/>
      <c r="H558" s="71"/>
      <c r="I558" s="71"/>
      <c r="J558" s="71"/>
      <c r="K558" s="71"/>
      <c r="L558" s="71"/>
      <c r="M558" s="71"/>
      <c r="N558" s="71"/>
      <c r="O558" s="71"/>
      <c r="P558" s="71"/>
      <c r="Q558" s="71"/>
      <c r="R558" s="71"/>
    </row>
    <row r="559" spans="1:18">
      <c r="A559" s="344"/>
      <c r="B559" s="313"/>
      <c r="C559" s="308"/>
      <c r="D559" s="312"/>
      <c r="E559" s="309"/>
      <c r="F559" s="309"/>
      <c r="G559" s="71"/>
      <c r="H559" s="71"/>
      <c r="I559" s="71"/>
      <c r="J559" s="71"/>
      <c r="K559" s="71"/>
      <c r="L559" s="71"/>
      <c r="M559" s="71"/>
      <c r="N559" s="71"/>
      <c r="O559" s="71"/>
      <c r="P559" s="71"/>
      <c r="Q559" s="71"/>
      <c r="R559" s="71"/>
    </row>
    <row r="560" spans="1:18">
      <c r="A560" s="344"/>
      <c r="B560" s="313"/>
      <c r="C560" s="308"/>
      <c r="D560" s="312"/>
      <c r="E560" s="309"/>
      <c r="F560" s="309"/>
      <c r="G560" s="71"/>
      <c r="H560" s="71"/>
      <c r="I560" s="71"/>
      <c r="J560" s="71"/>
      <c r="K560" s="71"/>
      <c r="L560" s="71"/>
      <c r="M560" s="71"/>
      <c r="N560" s="71"/>
      <c r="O560" s="71"/>
      <c r="P560" s="71"/>
      <c r="Q560" s="71"/>
      <c r="R560" s="71"/>
    </row>
    <row r="561" spans="1:18">
      <c r="A561" s="344"/>
      <c r="B561" s="313"/>
      <c r="C561" s="308"/>
      <c r="D561" s="312"/>
      <c r="E561" s="309"/>
      <c r="F561" s="309"/>
      <c r="G561" s="71"/>
      <c r="H561" s="71"/>
      <c r="I561" s="71"/>
      <c r="J561" s="71"/>
      <c r="K561" s="71"/>
      <c r="L561" s="71"/>
      <c r="M561" s="71"/>
      <c r="N561" s="71"/>
      <c r="O561" s="71"/>
      <c r="P561" s="71"/>
      <c r="Q561" s="71"/>
      <c r="R561" s="71"/>
    </row>
    <row r="562" spans="1:18">
      <c r="A562" s="344"/>
      <c r="B562" s="313"/>
      <c r="C562" s="308"/>
      <c r="D562" s="312"/>
      <c r="E562" s="309"/>
      <c r="F562" s="309"/>
      <c r="G562" s="71"/>
      <c r="H562" s="71"/>
      <c r="I562" s="71"/>
      <c r="J562" s="71"/>
      <c r="K562" s="71"/>
      <c r="L562" s="71"/>
      <c r="M562" s="71"/>
      <c r="N562" s="71"/>
      <c r="O562" s="71"/>
      <c r="P562" s="71"/>
      <c r="Q562" s="71"/>
      <c r="R562" s="71"/>
    </row>
    <row r="563" spans="1:18">
      <c r="A563" s="344"/>
      <c r="B563" s="313"/>
      <c r="C563" s="308"/>
      <c r="D563" s="312"/>
      <c r="E563" s="309"/>
      <c r="F563" s="309"/>
      <c r="G563" s="71"/>
      <c r="H563" s="71"/>
      <c r="I563" s="71"/>
      <c r="J563" s="71"/>
      <c r="K563" s="71"/>
      <c r="L563" s="71"/>
      <c r="M563" s="71"/>
      <c r="N563" s="71"/>
      <c r="O563" s="71"/>
      <c r="P563" s="71"/>
      <c r="Q563" s="71"/>
      <c r="R563" s="71"/>
    </row>
    <row r="564" spans="1:18">
      <c r="A564" s="344"/>
      <c r="B564" s="313"/>
      <c r="C564" s="308"/>
      <c r="D564" s="312"/>
      <c r="E564" s="309"/>
      <c r="F564" s="309"/>
      <c r="G564" s="71"/>
      <c r="H564" s="71"/>
      <c r="I564" s="71"/>
      <c r="J564" s="71"/>
      <c r="K564" s="71"/>
      <c r="L564" s="71"/>
      <c r="M564" s="71"/>
      <c r="N564" s="71"/>
      <c r="O564" s="71"/>
      <c r="P564" s="71"/>
      <c r="Q564" s="71"/>
      <c r="R564" s="71"/>
    </row>
    <row r="565" spans="1:18">
      <c r="A565" s="344"/>
      <c r="B565" s="313"/>
      <c r="C565" s="308"/>
      <c r="D565" s="312"/>
      <c r="E565" s="309"/>
      <c r="F565" s="309"/>
      <c r="G565" s="71"/>
      <c r="H565" s="71"/>
      <c r="I565" s="71"/>
      <c r="J565" s="71"/>
      <c r="K565" s="71"/>
      <c r="L565" s="71"/>
      <c r="M565" s="71"/>
      <c r="N565" s="71"/>
      <c r="O565" s="71"/>
      <c r="P565" s="71"/>
      <c r="Q565" s="71"/>
      <c r="R565" s="71"/>
    </row>
    <row r="566" spans="1:18">
      <c r="A566" s="344"/>
      <c r="B566" s="313"/>
      <c r="C566" s="308"/>
      <c r="D566" s="312"/>
      <c r="E566" s="309"/>
      <c r="F566" s="309"/>
      <c r="G566" s="71"/>
      <c r="H566" s="71"/>
      <c r="I566" s="71"/>
      <c r="J566" s="71"/>
      <c r="K566" s="71"/>
      <c r="L566" s="71"/>
      <c r="M566" s="71"/>
      <c r="N566" s="71"/>
      <c r="O566" s="71"/>
      <c r="P566" s="71"/>
      <c r="Q566" s="71"/>
      <c r="R566" s="71"/>
    </row>
    <row r="567" spans="1:18">
      <c r="A567" s="344"/>
      <c r="B567" s="313"/>
      <c r="C567" s="308"/>
      <c r="D567" s="312"/>
      <c r="E567" s="309"/>
      <c r="F567" s="309"/>
      <c r="G567" s="71"/>
      <c r="H567" s="71"/>
      <c r="I567" s="71"/>
      <c r="J567" s="71"/>
      <c r="K567" s="71"/>
      <c r="L567" s="71"/>
      <c r="M567" s="71"/>
      <c r="N567" s="71"/>
      <c r="O567" s="71"/>
      <c r="P567" s="71"/>
      <c r="Q567" s="71"/>
      <c r="R567" s="71"/>
    </row>
    <row r="568" spans="1:18">
      <c r="A568" s="344"/>
      <c r="B568" s="313"/>
      <c r="C568" s="308"/>
      <c r="D568" s="312"/>
      <c r="E568" s="309"/>
      <c r="F568" s="309"/>
      <c r="G568" s="71"/>
      <c r="H568" s="71"/>
      <c r="I568" s="71"/>
      <c r="J568" s="71"/>
      <c r="K568" s="71"/>
      <c r="L568" s="71"/>
      <c r="M568" s="71"/>
      <c r="N568" s="71"/>
      <c r="O568" s="71"/>
      <c r="P568" s="71"/>
      <c r="Q568" s="71"/>
      <c r="R568" s="71"/>
    </row>
    <row r="569" spans="1:18">
      <c r="A569" s="344"/>
      <c r="B569" s="313"/>
      <c r="C569" s="308"/>
      <c r="D569" s="312"/>
      <c r="E569" s="309"/>
      <c r="F569" s="309"/>
      <c r="G569" s="71"/>
      <c r="H569" s="71"/>
      <c r="I569" s="71"/>
      <c r="J569" s="71"/>
      <c r="K569" s="71"/>
      <c r="L569" s="71"/>
      <c r="M569" s="71"/>
      <c r="N569" s="71"/>
      <c r="O569" s="71"/>
      <c r="P569" s="71"/>
      <c r="Q569" s="71"/>
      <c r="R569" s="71"/>
    </row>
    <row r="570" spans="1:18">
      <c r="A570" s="344"/>
      <c r="B570" s="313"/>
      <c r="C570" s="308"/>
      <c r="D570" s="312"/>
      <c r="E570" s="309"/>
      <c r="F570" s="309"/>
      <c r="G570" s="71"/>
      <c r="H570" s="71"/>
      <c r="I570" s="71"/>
      <c r="J570" s="71"/>
      <c r="K570" s="71"/>
      <c r="L570" s="71"/>
      <c r="M570" s="71"/>
      <c r="N570" s="71"/>
      <c r="O570" s="71"/>
      <c r="P570" s="71"/>
      <c r="Q570" s="71"/>
      <c r="R570" s="71"/>
    </row>
    <row r="571" spans="1:18">
      <c r="A571" s="344"/>
      <c r="B571" s="313"/>
      <c r="C571" s="308"/>
      <c r="D571" s="312"/>
      <c r="E571" s="309"/>
      <c r="F571" s="309"/>
      <c r="G571" s="71"/>
      <c r="H571" s="71"/>
      <c r="I571" s="71"/>
      <c r="J571" s="71"/>
      <c r="K571" s="71"/>
      <c r="L571" s="71"/>
      <c r="M571" s="71"/>
      <c r="N571" s="71"/>
      <c r="O571" s="71"/>
      <c r="P571" s="71"/>
      <c r="Q571" s="71"/>
      <c r="R571" s="71"/>
    </row>
    <row r="572" spans="1:18">
      <c r="A572" s="344"/>
      <c r="B572" s="313"/>
      <c r="C572" s="308"/>
      <c r="D572" s="312"/>
      <c r="E572" s="309"/>
      <c r="F572" s="309"/>
      <c r="G572" s="71"/>
      <c r="H572" s="71"/>
      <c r="I572" s="71"/>
      <c r="J572" s="71"/>
      <c r="K572" s="71"/>
      <c r="L572" s="71"/>
      <c r="M572" s="71"/>
      <c r="N572" s="71"/>
      <c r="O572" s="71"/>
      <c r="P572" s="71"/>
      <c r="Q572" s="71"/>
      <c r="R572" s="71"/>
    </row>
    <row r="573" spans="1:18">
      <c r="A573" s="344"/>
      <c r="B573" s="313"/>
      <c r="C573" s="308"/>
      <c r="D573" s="312"/>
      <c r="E573" s="309"/>
      <c r="F573" s="309"/>
      <c r="G573" s="71"/>
      <c r="H573" s="71"/>
      <c r="I573" s="71"/>
      <c r="J573" s="71"/>
      <c r="K573" s="71"/>
      <c r="L573" s="71"/>
      <c r="M573" s="71"/>
      <c r="N573" s="71"/>
      <c r="O573" s="71"/>
      <c r="P573" s="71"/>
      <c r="Q573" s="71"/>
      <c r="R573" s="71"/>
    </row>
    <row r="574" spans="1:18">
      <c r="A574" s="344"/>
      <c r="B574" s="313"/>
      <c r="C574" s="308"/>
      <c r="D574" s="312"/>
      <c r="E574" s="309"/>
      <c r="F574" s="309"/>
      <c r="G574" s="71"/>
      <c r="H574" s="71"/>
      <c r="I574" s="71"/>
      <c r="J574" s="71"/>
      <c r="K574" s="71"/>
      <c r="L574" s="71"/>
      <c r="M574" s="71"/>
      <c r="N574" s="71"/>
      <c r="O574" s="71"/>
      <c r="P574" s="71"/>
      <c r="Q574" s="71"/>
      <c r="R574" s="71"/>
    </row>
    <row r="575" spans="1:18">
      <c r="A575" s="344"/>
      <c r="B575" s="313"/>
      <c r="C575" s="308"/>
      <c r="D575" s="312"/>
      <c r="E575" s="309"/>
      <c r="F575" s="309"/>
      <c r="G575" s="71"/>
      <c r="H575" s="71"/>
      <c r="I575" s="71"/>
      <c r="J575" s="71"/>
      <c r="K575" s="71"/>
      <c r="L575" s="71"/>
      <c r="M575" s="71"/>
      <c r="N575" s="71"/>
      <c r="O575" s="71"/>
      <c r="P575" s="71"/>
      <c r="Q575" s="71"/>
      <c r="R575" s="71"/>
    </row>
    <row r="576" spans="1:18">
      <c r="A576" s="344"/>
      <c r="B576" s="313"/>
      <c r="C576" s="308"/>
      <c r="D576" s="312"/>
      <c r="E576" s="309"/>
      <c r="F576" s="309"/>
      <c r="G576" s="71"/>
      <c r="H576" s="71"/>
      <c r="I576" s="71"/>
      <c r="J576" s="71"/>
      <c r="K576" s="71"/>
      <c r="L576" s="71"/>
      <c r="M576" s="71"/>
      <c r="N576" s="71"/>
      <c r="O576" s="71"/>
      <c r="P576" s="71"/>
      <c r="Q576" s="71"/>
      <c r="R576" s="71"/>
    </row>
    <row r="577" spans="1:18">
      <c r="A577" s="344"/>
      <c r="B577" s="313"/>
      <c r="C577" s="308"/>
      <c r="D577" s="312"/>
      <c r="E577" s="309"/>
      <c r="F577" s="309"/>
      <c r="G577" s="71"/>
      <c r="H577" s="71"/>
      <c r="I577" s="71"/>
      <c r="J577" s="71"/>
      <c r="K577" s="71"/>
      <c r="L577" s="71"/>
      <c r="M577" s="71"/>
      <c r="N577" s="71"/>
      <c r="O577" s="71"/>
      <c r="P577" s="71"/>
      <c r="Q577" s="71"/>
      <c r="R577" s="71"/>
    </row>
    <row r="578" spans="1:18">
      <c r="A578" s="344"/>
      <c r="B578" s="313"/>
      <c r="C578" s="308"/>
      <c r="D578" s="312"/>
      <c r="E578" s="309"/>
      <c r="F578" s="309"/>
      <c r="G578" s="71"/>
      <c r="H578" s="71"/>
      <c r="I578" s="71"/>
      <c r="J578" s="71"/>
      <c r="K578" s="71"/>
      <c r="L578" s="71"/>
      <c r="M578" s="71"/>
      <c r="N578" s="71"/>
      <c r="O578" s="71"/>
      <c r="P578" s="71"/>
      <c r="Q578" s="71"/>
      <c r="R578" s="71"/>
    </row>
    <row r="579" spans="1:18">
      <c r="A579" s="344"/>
      <c r="B579" s="313"/>
      <c r="C579" s="308"/>
      <c r="D579" s="312"/>
      <c r="E579" s="309"/>
      <c r="F579" s="309"/>
      <c r="G579" s="71"/>
      <c r="H579" s="71"/>
      <c r="I579" s="71"/>
      <c r="J579" s="71"/>
      <c r="K579" s="71"/>
      <c r="L579" s="71"/>
      <c r="M579" s="71"/>
      <c r="N579" s="71"/>
      <c r="O579" s="71"/>
      <c r="P579" s="71"/>
      <c r="Q579" s="71"/>
      <c r="R579" s="71"/>
    </row>
    <row r="580" spans="1:18">
      <c r="A580" s="344"/>
      <c r="B580" s="313"/>
      <c r="C580" s="308"/>
      <c r="D580" s="312"/>
      <c r="E580" s="309"/>
      <c r="F580" s="309"/>
      <c r="G580" s="71"/>
      <c r="H580" s="71"/>
      <c r="I580" s="71"/>
      <c r="J580" s="71"/>
      <c r="K580" s="71"/>
      <c r="L580" s="71"/>
      <c r="M580" s="71"/>
      <c r="N580" s="71"/>
      <c r="O580" s="71"/>
      <c r="P580" s="71"/>
      <c r="Q580" s="71"/>
      <c r="R580" s="71"/>
    </row>
    <row r="581" spans="1:18">
      <c r="A581" s="344"/>
      <c r="B581" s="313"/>
      <c r="C581" s="308"/>
      <c r="D581" s="312"/>
      <c r="E581" s="309"/>
      <c r="F581" s="309"/>
      <c r="G581" s="71"/>
      <c r="H581" s="71"/>
      <c r="I581" s="71"/>
      <c r="J581" s="71"/>
      <c r="K581" s="71"/>
      <c r="L581" s="71"/>
      <c r="M581" s="71"/>
      <c r="N581" s="71"/>
      <c r="O581" s="71"/>
      <c r="P581" s="71"/>
      <c r="Q581" s="71"/>
      <c r="R581" s="71"/>
    </row>
    <row r="582" spans="1:18">
      <c r="A582" s="344"/>
      <c r="B582" s="313"/>
      <c r="C582" s="308"/>
      <c r="D582" s="312"/>
      <c r="E582" s="309"/>
      <c r="F582" s="309"/>
      <c r="G582" s="71"/>
      <c r="H582" s="71"/>
      <c r="I582" s="71"/>
      <c r="J582" s="71"/>
      <c r="K582" s="71"/>
      <c r="L582" s="71"/>
      <c r="M582" s="71"/>
      <c r="N582" s="71"/>
      <c r="O582" s="71"/>
      <c r="P582" s="71"/>
      <c r="Q582" s="71"/>
      <c r="R582" s="71"/>
    </row>
    <row r="583" spans="1:18">
      <c r="A583" s="344"/>
      <c r="B583" s="313"/>
      <c r="C583" s="308"/>
      <c r="D583" s="312"/>
      <c r="E583" s="309"/>
      <c r="F583" s="309"/>
      <c r="G583" s="71"/>
      <c r="H583" s="71"/>
      <c r="I583" s="71"/>
      <c r="J583" s="71"/>
      <c r="K583" s="71"/>
      <c r="L583" s="71"/>
      <c r="M583" s="71"/>
      <c r="N583" s="71"/>
      <c r="O583" s="71"/>
      <c r="P583" s="71"/>
      <c r="Q583" s="71"/>
      <c r="R583" s="71"/>
    </row>
    <row r="584" spans="1:18">
      <c r="A584" s="344"/>
      <c r="B584" s="313"/>
      <c r="C584" s="308"/>
      <c r="D584" s="312"/>
      <c r="E584" s="309"/>
      <c r="F584" s="309"/>
      <c r="G584" s="71"/>
      <c r="H584" s="71"/>
      <c r="I584" s="71"/>
      <c r="J584" s="71"/>
      <c r="K584" s="71"/>
      <c r="L584" s="71"/>
      <c r="M584" s="71"/>
      <c r="N584" s="71"/>
      <c r="O584" s="71"/>
      <c r="P584" s="71"/>
      <c r="Q584" s="71"/>
      <c r="R584" s="71"/>
    </row>
    <row r="585" spans="1:18">
      <c r="A585" s="344"/>
      <c r="B585" s="313"/>
      <c r="C585" s="308"/>
      <c r="D585" s="312"/>
      <c r="E585" s="309"/>
      <c r="F585" s="309"/>
      <c r="G585" s="71"/>
      <c r="H585" s="71"/>
      <c r="I585" s="71"/>
      <c r="J585" s="71"/>
      <c r="K585" s="71"/>
      <c r="L585" s="71"/>
      <c r="M585" s="71"/>
      <c r="N585" s="71"/>
      <c r="O585" s="71"/>
      <c r="P585" s="71"/>
      <c r="Q585" s="71"/>
      <c r="R585" s="71"/>
    </row>
    <row r="586" spans="1:18">
      <c r="A586" s="344"/>
      <c r="B586" s="313"/>
      <c r="C586" s="308"/>
      <c r="D586" s="312"/>
      <c r="E586" s="309"/>
      <c r="F586" s="309"/>
      <c r="G586" s="71"/>
      <c r="H586" s="71"/>
      <c r="I586" s="71"/>
      <c r="J586" s="71"/>
      <c r="K586" s="71"/>
      <c r="L586" s="71"/>
      <c r="M586" s="71"/>
      <c r="N586" s="71"/>
      <c r="O586" s="71"/>
      <c r="P586" s="71"/>
      <c r="Q586" s="71"/>
      <c r="R586" s="71"/>
    </row>
    <row r="587" spans="1:18">
      <c r="A587" s="344"/>
      <c r="B587" s="313"/>
      <c r="C587" s="308"/>
      <c r="D587" s="312"/>
      <c r="E587" s="309"/>
      <c r="F587" s="309"/>
      <c r="G587" s="71"/>
      <c r="H587" s="71"/>
      <c r="I587" s="71"/>
      <c r="J587" s="71"/>
      <c r="K587" s="71"/>
      <c r="L587" s="71"/>
      <c r="M587" s="71"/>
      <c r="N587" s="71"/>
      <c r="O587" s="71"/>
      <c r="P587" s="71"/>
      <c r="Q587" s="71"/>
      <c r="R587" s="71"/>
    </row>
    <row r="588" spans="1:18">
      <c r="A588" s="344"/>
      <c r="B588" s="313"/>
      <c r="C588" s="308"/>
      <c r="D588" s="312"/>
      <c r="E588" s="309"/>
      <c r="F588" s="309"/>
      <c r="G588" s="71"/>
      <c r="H588" s="71"/>
      <c r="I588" s="71"/>
      <c r="J588" s="71"/>
      <c r="K588" s="71"/>
      <c r="L588" s="71"/>
      <c r="M588" s="71"/>
      <c r="N588" s="71"/>
      <c r="O588" s="71"/>
      <c r="P588" s="71"/>
      <c r="Q588" s="71"/>
      <c r="R588" s="71"/>
    </row>
    <row r="589" spans="1:18">
      <c r="A589" s="344"/>
      <c r="B589" s="313"/>
      <c r="C589" s="308"/>
      <c r="D589" s="312"/>
      <c r="E589" s="309"/>
      <c r="F589" s="309"/>
      <c r="G589" s="71"/>
      <c r="H589" s="71"/>
      <c r="I589" s="71"/>
      <c r="J589" s="71"/>
      <c r="K589" s="71"/>
      <c r="L589" s="71"/>
      <c r="M589" s="71"/>
      <c r="N589" s="71"/>
      <c r="O589" s="71"/>
      <c r="P589" s="71"/>
      <c r="Q589" s="71"/>
      <c r="R589" s="71"/>
    </row>
    <row r="590" spans="1:18">
      <c r="A590" s="344"/>
      <c r="B590" s="313"/>
      <c r="C590" s="308"/>
      <c r="D590" s="312"/>
      <c r="E590" s="309"/>
      <c r="F590" s="309"/>
      <c r="G590" s="71"/>
      <c r="H590" s="71"/>
      <c r="I590" s="71"/>
      <c r="J590" s="71"/>
      <c r="K590" s="71"/>
      <c r="L590" s="71"/>
      <c r="M590" s="71"/>
      <c r="N590" s="71"/>
      <c r="O590" s="71"/>
      <c r="P590" s="71"/>
      <c r="Q590" s="71"/>
      <c r="R590" s="71"/>
    </row>
    <row r="591" spans="1:18">
      <c r="A591" s="344"/>
      <c r="B591" s="313"/>
      <c r="C591" s="308"/>
      <c r="D591" s="312"/>
      <c r="E591" s="309"/>
      <c r="F591" s="309"/>
      <c r="G591" s="71"/>
      <c r="H591" s="71"/>
      <c r="I591" s="71"/>
      <c r="J591" s="71"/>
      <c r="K591" s="71"/>
      <c r="L591" s="71"/>
      <c r="M591" s="71"/>
      <c r="N591" s="71"/>
      <c r="O591" s="71"/>
      <c r="P591" s="71"/>
      <c r="Q591" s="71"/>
      <c r="R591" s="71"/>
    </row>
    <row r="592" spans="1:18">
      <c r="A592" s="344"/>
      <c r="B592" s="313"/>
      <c r="C592" s="308"/>
      <c r="D592" s="312"/>
      <c r="E592" s="309"/>
      <c r="F592" s="309"/>
      <c r="G592" s="71"/>
      <c r="H592" s="71"/>
      <c r="I592" s="71"/>
      <c r="J592" s="71"/>
      <c r="K592" s="71"/>
      <c r="L592" s="71"/>
      <c r="M592" s="71"/>
      <c r="N592" s="71"/>
      <c r="O592" s="71"/>
      <c r="P592" s="71"/>
      <c r="Q592" s="71"/>
      <c r="R592" s="71"/>
    </row>
    <row r="593" spans="1:18">
      <c r="A593" s="344"/>
      <c r="B593" s="313"/>
      <c r="C593" s="308"/>
      <c r="D593" s="312"/>
      <c r="E593" s="309"/>
      <c r="F593" s="309"/>
      <c r="G593" s="71"/>
      <c r="H593" s="71"/>
      <c r="I593" s="71"/>
      <c r="J593" s="71"/>
      <c r="K593" s="71"/>
      <c r="L593" s="71"/>
      <c r="M593" s="71"/>
      <c r="N593" s="71"/>
      <c r="O593" s="71"/>
      <c r="P593" s="71"/>
      <c r="Q593" s="71"/>
      <c r="R593" s="71"/>
    </row>
    <row r="594" spans="1:18">
      <c r="A594" s="344"/>
      <c r="B594" s="313"/>
      <c r="C594" s="308"/>
      <c r="D594" s="312"/>
      <c r="E594" s="309"/>
      <c r="F594" s="309"/>
      <c r="G594" s="71"/>
      <c r="H594" s="71"/>
      <c r="I594" s="71"/>
      <c r="J594" s="71"/>
      <c r="K594" s="71"/>
      <c r="L594" s="71"/>
      <c r="M594" s="71"/>
      <c r="N594" s="71"/>
      <c r="O594" s="71"/>
      <c r="P594" s="71"/>
      <c r="Q594" s="71"/>
      <c r="R594" s="71"/>
    </row>
    <row r="595" spans="1:18">
      <c r="A595" s="344"/>
      <c r="B595" s="313"/>
      <c r="C595" s="308"/>
      <c r="D595" s="312"/>
      <c r="E595" s="309"/>
      <c r="F595" s="309"/>
      <c r="G595" s="71"/>
      <c r="H595" s="71"/>
      <c r="I595" s="71"/>
      <c r="J595" s="71"/>
      <c r="K595" s="71"/>
      <c r="L595" s="71"/>
      <c r="M595" s="71"/>
      <c r="N595" s="71"/>
      <c r="O595" s="71"/>
      <c r="P595" s="71"/>
      <c r="Q595" s="71"/>
      <c r="R595" s="71"/>
    </row>
    <row r="596" spans="1:18">
      <c r="A596" s="344"/>
      <c r="B596" s="313"/>
      <c r="C596" s="308"/>
      <c r="D596" s="312"/>
      <c r="E596" s="309"/>
      <c r="F596" s="309"/>
      <c r="G596" s="71"/>
      <c r="H596" s="71"/>
      <c r="I596" s="71"/>
      <c r="J596" s="71"/>
      <c r="K596" s="71"/>
      <c r="L596" s="71"/>
      <c r="M596" s="71"/>
      <c r="N596" s="71"/>
      <c r="O596" s="71"/>
      <c r="P596" s="71"/>
      <c r="Q596" s="71"/>
      <c r="R596" s="71"/>
    </row>
    <row r="597" spans="1:18">
      <c r="A597" s="344"/>
      <c r="B597" s="313"/>
      <c r="C597" s="308"/>
      <c r="D597" s="312"/>
      <c r="E597" s="309"/>
      <c r="F597" s="309"/>
      <c r="G597" s="71"/>
      <c r="H597" s="71"/>
      <c r="I597" s="71"/>
      <c r="J597" s="71"/>
      <c r="K597" s="71"/>
      <c r="L597" s="71"/>
      <c r="M597" s="71"/>
      <c r="N597" s="71"/>
      <c r="O597" s="71"/>
      <c r="P597" s="71"/>
      <c r="Q597" s="71"/>
      <c r="R597" s="71"/>
    </row>
    <row r="598" spans="1:18">
      <c r="A598" s="344"/>
      <c r="B598" s="313"/>
      <c r="C598" s="308"/>
      <c r="D598" s="312"/>
      <c r="E598" s="309"/>
      <c r="F598" s="309"/>
      <c r="G598" s="71"/>
      <c r="H598" s="71"/>
      <c r="I598" s="71"/>
      <c r="J598" s="71"/>
      <c r="K598" s="71"/>
      <c r="L598" s="71"/>
      <c r="M598" s="71"/>
      <c r="N598" s="71"/>
      <c r="O598" s="71"/>
      <c r="P598" s="71"/>
      <c r="Q598" s="71"/>
      <c r="R598" s="71"/>
    </row>
    <row r="599" spans="1:18">
      <c r="A599" s="344"/>
      <c r="B599" s="313"/>
      <c r="C599" s="308"/>
      <c r="D599" s="312"/>
      <c r="E599" s="309"/>
      <c r="F599" s="309"/>
      <c r="G599" s="71"/>
      <c r="H599" s="71"/>
      <c r="I599" s="71"/>
      <c r="J599" s="71"/>
      <c r="K599" s="71"/>
      <c r="L599" s="71"/>
      <c r="M599" s="71"/>
      <c r="N599" s="71"/>
      <c r="O599" s="71"/>
      <c r="P599" s="71"/>
      <c r="Q599" s="71"/>
      <c r="R599" s="71"/>
    </row>
    <row r="600" spans="1:18">
      <c r="A600" s="344"/>
      <c r="B600" s="313"/>
      <c r="C600" s="308"/>
      <c r="D600" s="312"/>
      <c r="E600" s="309"/>
      <c r="F600" s="309"/>
      <c r="G600" s="71"/>
      <c r="H600" s="71"/>
      <c r="I600" s="71"/>
      <c r="J600" s="71"/>
      <c r="K600" s="71"/>
      <c r="L600" s="71"/>
      <c r="M600" s="71"/>
      <c r="N600" s="71"/>
      <c r="O600" s="71"/>
      <c r="P600" s="71"/>
      <c r="Q600" s="71"/>
      <c r="R600" s="71"/>
    </row>
    <row r="601" spans="1:18">
      <c r="A601" s="344"/>
      <c r="B601" s="313"/>
      <c r="C601" s="308"/>
      <c r="D601" s="312"/>
      <c r="E601" s="309"/>
      <c r="F601" s="309"/>
      <c r="G601" s="71"/>
      <c r="H601" s="71"/>
      <c r="I601" s="71"/>
      <c r="J601" s="71"/>
      <c r="K601" s="71"/>
      <c r="L601" s="71"/>
      <c r="M601" s="71"/>
      <c r="N601" s="71"/>
      <c r="O601" s="71"/>
      <c r="P601" s="71"/>
      <c r="Q601" s="71"/>
      <c r="R601" s="71"/>
    </row>
    <row r="602" spans="1:18">
      <c r="A602" s="344"/>
      <c r="B602" s="313"/>
      <c r="C602" s="308"/>
      <c r="D602" s="312"/>
      <c r="E602" s="309"/>
      <c r="F602" s="309"/>
      <c r="G602" s="71"/>
      <c r="H602" s="71"/>
      <c r="I602" s="71"/>
      <c r="J602" s="71"/>
      <c r="K602" s="71"/>
      <c r="L602" s="71"/>
      <c r="M602" s="71"/>
      <c r="N602" s="71"/>
      <c r="O602" s="71"/>
      <c r="P602" s="71"/>
      <c r="Q602" s="71"/>
      <c r="R602" s="71"/>
    </row>
    <row r="603" spans="1:18">
      <c r="A603" s="344"/>
      <c r="B603" s="313"/>
      <c r="C603" s="308"/>
      <c r="D603" s="312"/>
      <c r="E603" s="309"/>
      <c r="F603" s="309"/>
      <c r="G603" s="71"/>
      <c r="H603" s="71"/>
      <c r="I603" s="71"/>
      <c r="J603" s="71"/>
      <c r="K603" s="71"/>
      <c r="L603" s="71"/>
      <c r="M603" s="71"/>
      <c r="N603" s="71"/>
      <c r="O603" s="71"/>
      <c r="P603" s="71"/>
      <c r="Q603" s="71"/>
      <c r="R603" s="71"/>
    </row>
    <row r="604" spans="1:18">
      <c r="A604" s="344"/>
      <c r="B604" s="313"/>
      <c r="C604" s="308"/>
      <c r="D604" s="312"/>
      <c r="E604" s="309"/>
      <c r="F604" s="309"/>
      <c r="G604" s="71"/>
      <c r="H604" s="71"/>
      <c r="I604" s="71"/>
      <c r="J604" s="71"/>
      <c r="K604" s="71"/>
      <c r="L604" s="71"/>
      <c r="M604" s="71"/>
      <c r="N604" s="71"/>
      <c r="O604" s="71"/>
      <c r="P604" s="71"/>
      <c r="Q604" s="71"/>
      <c r="R604" s="71"/>
    </row>
    <row r="605" spans="1:18">
      <c r="A605" s="344"/>
      <c r="B605" s="313"/>
      <c r="C605" s="308"/>
      <c r="D605" s="312"/>
      <c r="E605" s="309"/>
      <c r="F605" s="309"/>
      <c r="G605" s="71"/>
      <c r="H605" s="71"/>
      <c r="I605" s="71"/>
      <c r="J605" s="71"/>
      <c r="K605" s="71"/>
      <c r="L605" s="71"/>
      <c r="M605" s="71"/>
      <c r="N605" s="71"/>
      <c r="O605" s="71"/>
      <c r="P605" s="71"/>
      <c r="Q605" s="71"/>
      <c r="R605" s="71"/>
    </row>
    <row r="606" spans="1:18">
      <c r="A606" s="344"/>
      <c r="B606" s="313"/>
      <c r="C606" s="308"/>
      <c r="D606" s="312"/>
      <c r="E606" s="309"/>
      <c r="F606" s="309"/>
      <c r="G606" s="71"/>
      <c r="H606" s="71"/>
      <c r="I606" s="71"/>
      <c r="J606" s="71"/>
      <c r="K606" s="71"/>
      <c r="L606" s="71"/>
      <c r="M606" s="71"/>
      <c r="N606" s="71"/>
      <c r="O606" s="71"/>
      <c r="P606" s="71"/>
      <c r="Q606" s="71"/>
      <c r="R606" s="71"/>
    </row>
    <row r="607" spans="1:18">
      <c r="A607" s="344"/>
      <c r="B607" s="313"/>
      <c r="C607" s="308"/>
      <c r="D607" s="312"/>
      <c r="E607" s="309"/>
      <c r="F607" s="309"/>
      <c r="G607" s="71"/>
      <c r="H607" s="71"/>
      <c r="I607" s="71"/>
      <c r="J607" s="71"/>
      <c r="K607" s="71"/>
      <c r="L607" s="71"/>
      <c r="M607" s="71"/>
      <c r="N607" s="71"/>
      <c r="O607" s="71"/>
      <c r="P607" s="71"/>
      <c r="Q607" s="71"/>
      <c r="R607" s="71"/>
    </row>
    <row r="608" spans="1:18">
      <c r="A608" s="344"/>
      <c r="B608" s="313"/>
      <c r="C608" s="308"/>
      <c r="D608" s="312"/>
      <c r="E608" s="309"/>
      <c r="F608" s="309"/>
      <c r="G608" s="71"/>
      <c r="H608" s="71"/>
      <c r="I608" s="71"/>
      <c r="J608" s="71"/>
      <c r="K608" s="71"/>
      <c r="L608" s="71"/>
      <c r="M608" s="71"/>
      <c r="N608" s="71"/>
      <c r="O608" s="71"/>
      <c r="P608" s="71"/>
      <c r="Q608" s="71"/>
      <c r="R608" s="71"/>
    </row>
    <row r="609" spans="1:18">
      <c r="A609" s="344"/>
      <c r="B609" s="313"/>
      <c r="C609" s="308"/>
      <c r="D609" s="312"/>
      <c r="E609" s="309"/>
      <c r="F609" s="309"/>
      <c r="G609" s="71"/>
      <c r="H609" s="71"/>
      <c r="I609" s="71"/>
      <c r="J609" s="71"/>
      <c r="K609" s="71"/>
      <c r="L609" s="71"/>
      <c r="M609" s="71"/>
      <c r="N609" s="71"/>
      <c r="O609" s="71"/>
      <c r="P609" s="71"/>
      <c r="Q609" s="71"/>
      <c r="R609" s="71"/>
    </row>
    <row r="610" spans="1:18">
      <c r="A610" s="344"/>
      <c r="B610" s="313"/>
      <c r="C610" s="308"/>
      <c r="D610" s="312"/>
      <c r="E610" s="309"/>
      <c r="F610" s="309"/>
      <c r="G610" s="71"/>
      <c r="H610" s="71"/>
      <c r="I610" s="71"/>
      <c r="J610" s="71"/>
      <c r="K610" s="71"/>
      <c r="L610" s="71"/>
      <c r="M610" s="71"/>
      <c r="N610" s="71"/>
      <c r="O610" s="71"/>
      <c r="P610" s="71"/>
      <c r="Q610" s="71"/>
      <c r="R610" s="71"/>
    </row>
    <row r="611" spans="1:18">
      <c r="A611" s="344"/>
      <c r="B611" s="313"/>
      <c r="C611" s="308"/>
      <c r="D611" s="312"/>
      <c r="E611" s="309"/>
      <c r="F611" s="309"/>
      <c r="G611" s="71"/>
      <c r="H611" s="71"/>
      <c r="I611" s="71"/>
      <c r="J611" s="71"/>
      <c r="K611" s="71"/>
      <c r="L611" s="71"/>
      <c r="M611" s="71"/>
      <c r="N611" s="71"/>
      <c r="O611" s="71"/>
      <c r="P611" s="71"/>
      <c r="Q611" s="71"/>
      <c r="R611" s="71"/>
    </row>
    <row r="612" spans="1:18">
      <c r="A612" s="344"/>
      <c r="B612" s="313"/>
      <c r="C612" s="308"/>
      <c r="D612" s="312"/>
      <c r="E612" s="309"/>
      <c r="F612" s="309"/>
      <c r="G612" s="71"/>
      <c r="H612" s="71"/>
      <c r="I612" s="71"/>
      <c r="J612" s="71"/>
      <c r="K612" s="71"/>
      <c r="L612" s="71"/>
      <c r="M612" s="71"/>
      <c r="N612" s="71"/>
      <c r="O612" s="71"/>
      <c r="P612" s="71"/>
      <c r="Q612" s="71"/>
      <c r="R612" s="71"/>
    </row>
    <row r="613" spans="1:18">
      <c r="A613" s="344"/>
      <c r="B613" s="313"/>
      <c r="C613" s="308"/>
      <c r="D613" s="312"/>
      <c r="E613" s="309"/>
      <c r="F613" s="309"/>
      <c r="G613" s="71"/>
      <c r="H613" s="71"/>
      <c r="I613" s="71"/>
      <c r="J613" s="71"/>
      <c r="K613" s="71"/>
      <c r="L613" s="71"/>
      <c r="M613" s="71"/>
      <c r="N613" s="71"/>
      <c r="O613" s="71"/>
      <c r="P613" s="71"/>
      <c r="Q613" s="71"/>
      <c r="R613" s="71"/>
    </row>
    <row r="614" spans="1:18">
      <c r="A614" s="344"/>
      <c r="B614" s="313"/>
      <c r="C614" s="308"/>
      <c r="D614" s="312"/>
      <c r="E614" s="309"/>
      <c r="F614" s="309"/>
      <c r="G614" s="71"/>
      <c r="H614" s="71"/>
      <c r="I614" s="71"/>
      <c r="J614" s="71"/>
      <c r="K614" s="71"/>
      <c r="L614" s="71"/>
      <c r="M614" s="71"/>
      <c r="N614" s="71"/>
      <c r="O614" s="71"/>
      <c r="P614" s="71"/>
      <c r="Q614" s="71"/>
      <c r="R614" s="71"/>
    </row>
    <row r="615" spans="1:18">
      <c r="A615" s="344"/>
      <c r="B615" s="313"/>
      <c r="C615" s="308"/>
      <c r="D615" s="312"/>
      <c r="E615" s="309"/>
      <c r="F615" s="309"/>
      <c r="G615" s="71"/>
      <c r="H615" s="71"/>
      <c r="I615" s="71"/>
      <c r="J615" s="71"/>
      <c r="K615" s="71"/>
      <c r="L615" s="71"/>
      <c r="M615" s="71"/>
      <c r="N615" s="71"/>
      <c r="O615" s="71"/>
      <c r="P615" s="71"/>
      <c r="Q615" s="71"/>
      <c r="R615" s="71"/>
    </row>
    <row r="616" spans="1:18">
      <c r="A616" s="344"/>
      <c r="B616" s="313"/>
      <c r="C616" s="308"/>
      <c r="D616" s="312"/>
      <c r="E616" s="309"/>
      <c r="F616" s="309"/>
      <c r="G616" s="71"/>
      <c r="H616" s="71"/>
      <c r="I616" s="71"/>
      <c r="J616" s="71"/>
      <c r="K616" s="71"/>
      <c r="L616" s="71"/>
      <c r="M616" s="71"/>
      <c r="N616" s="71"/>
      <c r="O616" s="71"/>
      <c r="P616" s="71"/>
      <c r="Q616" s="71"/>
      <c r="R616" s="71"/>
    </row>
    <row r="617" spans="1:18">
      <c r="A617" s="344"/>
      <c r="B617" s="313"/>
      <c r="C617" s="308"/>
      <c r="D617" s="312"/>
      <c r="E617" s="309"/>
      <c r="F617" s="309"/>
      <c r="G617" s="71"/>
      <c r="H617" s="71"/>
      <c r="I617" s="71"/>
      <c r="J617" s="71"/>
      <c r="K617" s="71"/>
      <c r="L617" s="71"/>
      <c r="M617" s="71"/>
      <c r="N617" s="71"/>
      <c r="O617" s="71"/>
      <c r="P617" s="71"/>
      <c r="Q617" s="71"/>
      <c r="R617" s="71"/>
    </row>
    <row r="618" spans="1:18">
      <c r="A618" s="344"/>
      <c r="B618" s="313"/>
      <c r="C618" s="308"/>
      <c r="D618" s="312"/>
      <c r="E618" s="309"/>
      <c r="F618" s="309"/>
      <c r="G618" s="71"/>
      <c r="H618" s="71"/>
      <c r="I618" s="71"/>
      <c r="J618" s="71"/>
      <c r="K618" s="71"/>
      <c r="L618" s="71"/>
      <c r="M618" s="71"/>
      <c r="N618" s="71"/>
      <c r="O618" s="71"/>
      <c r="P618" s="71"/>
      <c r="Q618" s="71"/>
      <c r="R618" s="71"/>
    </row>
    <row r="619" spans="1:18">
      <c r="A619" s="344"/>
      <c r="B619" s="313"/>
      <c r="C619" s="308"/>
      <c r="D619" s="312"/>
      <c r="E619" s="309"/>
      <c r="F619" s="309"/>
      <c r="G619" s="71"/>
      <c r="H619" s="71"/>
      <c r="I619" s="71"/>
      <c r="J619" s="71"/>
      <c r="K619" s="71"/>
      <c r="L619" s="71"/>
      <c r="M619" s="71"/>
      <c r="N619" s="71"/>
      <c r="O619" s="71"/>
      <c r="P619" s="71"/>
      <c r="Q619" s="71"/>
      <c r="R619" s="71"/>
    </row>
    <row r="620" spans="1:18">
      <c r="A620" s="344"/>
      <c r="B620" s="313"/>
      <c r="C620" s="308"/>
      <c r="D620" s="312"/>
      <c r="E620" s="309"/>
      <c r="F620" s="309"/>
      <c r="G620" s="71"/>
      <c r="H620" s="71"/>
      <c r="I620" s="71"/>
      <c r="J620" s="71"/>
      <c r="K620" s="71"/>
      <c r="L620" s="71"/>
      <c r="M620" s="71"/>
      <c r="N620" s="71"/>
      <c r="O620" s="71"/>
      <c r="P620" s="71"/>
      <c r="Q620" s="71"/>
      <c r="R620" s="71"/>
    </row>
    <row r="621" spans="1:18">
      <c r="A621" s="344"/>
      <c r="B621" s="313"/>
      <c r="C621" s="308"/>
      <c r="D621" s="312"/>
      <c r="E621" s="309"/>
      <c r="F621" s="309"/>
      <c r="G621" s="71"/>
      <c r="H621" s="71"/>
      <c r="I621" s="71"/>
      <c r="J621" s="71"/>
      <c r="K621" s="71"/>
      <c r="L621" s="71"/>
      <c r="M621" s="71"/>
      <c r="N621" s="71"/>
      <c r="O621" s="71"/>
      <c r="P621" s="71"/>
      <c r="Q621" s="71"/>
      <c r="R621" s="71"/>
    </row>
    <row r="622" spans="1:18">
      <c r="A622" s="344"/>
      <c r="B622" s="313"/>
      <c r="C622" s="308"/>
      <c r="D622" s="312"/>
      <c r="E622" s="309"/>
      <c r="F622" s="309"/>
      <c r="G622" s="71"/>
      <c r="H622" s="71"/>
      <c r="I622" s="71"/>
      <c r="J622" s="71"/>
      <c r="K622" s="71"/>
      <c r="L622" s="71"/>
      <c r="M622" s="71"/>
      <c r="N622" s="71"/>
      <c r="O622" s="71"/>
      <c r="P622" s="71"/>
      <c r="Q622" s="71"/>
      <c r="R622" s="71"/>
    </row>
    <row r="623" spans="1:18">
      <c r="A623" s="344"/>
      <c r="B623" s="313"/>
      <c r="C623" s="308"/>
      <c r="D623" s="312"/>
      <c r="E623" s="309"/>
      <c r="F623" s="309"/>
      <c r="G623" s="71"/>
      <c r="H623" s="71"/>
      <c r="I623" s="71"/>
      <c r="J623" s="71"/>
      <c r="K623" s="71"/>
      <c r="L623" s="71"/>
      <c r="M623" s="71"/>
      <c r="N623" s="71"/>
      <c r="O623" s="71"/>
      <c r="P623" s="71"/>
      <c r="Q623" s="71"/>
      <c r="R623" s="71"/>
    </row>
    <row r="624" spans="1:18">
      <c r="A624" s="344"/>
      <c r="B624" s="313"/>
      <c r="C624" s="308"/>
      <c r="D624" s="312"/>
      <c r="E624" s="309"/>
      <c r="F624" s="309"/>
      <c r="G624" s="71"/>
      <c r="H624" s="71"/>
      <c r="I624" s="71"/>
      <c r="J624" s="71"/>
      <c r="K624" s="71"/>
      <c r="L624" s="71"/>
      <c r="M624" s="71"/>
      <c r="N624" s="71"/>
      <c r="O624" s="71"/>
      <c r="P624" s="71"/>
      <c r="Q624" s="71"/>
      <c r="R624" s="71"/>
    </row>
    <row r="625" spans="1:18">
      <c r="A625" s="344"/>
      <c r="B625" s="313"/>
      <c r="C625" s="308"/>
      <c r="D625" s="312"/>
      <c r="E625" s="309"/>
      <c r="F625" s="309"/>
      <c r="G625" s="71"/>
      <c r="H625" s="71"/>
      <c r="I625" s="71"/>
      <c r="J625" s="71"/>
      <c r="K625" s="71"/>
      <c r="L625" s="71"/>
      <c r="M625" s="71"/>
      <c r="N625" s="71"/>
      <c r="O625" s="71"/>
      <c r="P625" s="71"/>
      <c r="Q625" s="71"/>
      <c r="R625" s="71"/>
    </row>
    <row r="626" spans="1:18">
      <c r="A626" s="344"/>
      <c r="B626" s="313"/>
      <c r="C626" s="308"/>
      <c r="D626" s="312"/>
      <c r="E626" s="309"/>
      <c r="F626" s="309"/>
      <c r="G626" s="71"/>
      <c r="H626" s="71"/>
      <c r="I626" s="71"/>
      <c r="J626" s="71"/>
      <c r="K626" s="71"/>
      <c r="L626" s="71"/>
      <c r="M626" s="71"/>
      <c r="N626" s="71"/>
      <c r="O626" s="71"/>
      <c r="P626" s="71"/>
      <c r="Q626" s="71"/>
      <c r="R626" s="71"/>
    </row>
    <row r="627" spans="1:18">
      <c r="A627" s="344"/>
      <c r="B627" s="313"/>
      <c r="C627" s="308"/>
      <c r="D627" s="312"/>
      <c r="E627" s="309"/>
      <c r="F627" s="309"/>
      <c r="G627" s="71"/>
      <c r="H627" s="71"/>
      <c r="I627" s="71"/>
      <c r="J627" s="71"/>
      <c r="K627" s="71"/>
      <c r="L627" s="71"/>
      <c r="M627" s="71"/>
      <c r="N627" s="71"/>
      <c r="O627" s="71"/>
      <c r="P627" s="71"/>
      <c r="Q627" s="71"/>
      <c r="R627" s="71"/>
    </row>
    <row r="628" spans="1:18">
      <c r="A628" s="344"/>
      <c r="B628" s="313"/>
      <c r="C628" s="308"/>
      <c r="D628" s="312"/>
      <c r="E628" s="309"/>
      <c r="F628" s="309"/>
      <c r="G628" s="71"/>
      <c r="H628" s="71"/>
      <c r="I628" s="71"/>
      <c r="J628" s="71"/>
      <c r="K628" s="71"/>
      <c r="L628" s="71"/>
      <c r="M628" s="71"/>
      <c r="N628" s="71"/>
      <c r="O628" s="71"/>
      <c r="P628" s="71"/>
      <c r="Q628" s="71"/>
      <c r="R628" s="71"/>
    </row>
    <row r="629" spans="1:18">
      <c r="A629" s="344"/>
      <c r="B629" s="313"/>
      <c r="C629" s="308"/>
      <c r="D629" s="312"/>
      <c r="E629" s="309"/>
      <c r="F629" s="309"/>
      <c r="G629" s="71"/>
      <c r="H629" s="71"/>
      <c r="I629" s="71"/>
      <c r="J629" s="71"/>
      <c r="K629" s="71"/>
      <c r="L629" s="71"/>
      <c r="M629" s="71"/>
      <c r="N629" s="71"/>
      <c r="O629" s="71"/>
      <c r="P629" s="71"/>
      <c r="Q629" s="71"/>
      <c r="R629" s="71"/>
    </row>
    <row r="630" spans="1:18">
      <c r="A630" s="344"/>
      <c r="B630" s="313"/>
      <c r="C630" s="308"/>
      <c r="D630" s="312"/>
      <c r="E630" s="309"/>
      <c r="F630" s="309"/>
      <c r="G630" s="71"/>
      <c r="H630" s="71"/>
      <c r="I630" s="71"/>
      <c r="J630" s="71"/>
      <c r="K630" s="71"/>
      <c r="L630" s="71"/>
      <c r="M630" s="71"/>
      <c r="N630" s="71"/>
      <c r="O630" s="71"/>
      <c r="P630" s="71"/>
      <c r="Q630" s="71"/>
      <c r="R630" s="71"/>
    </row>
    <row r="631" spans="1:18">
      <c r="A631" s="344"/>
      <c r="B631" s="313"/>
      <c r="C631" s="308"/>
      <c r="D631" s="312"/>
      <c r="E631" s="309"/>
      <c r="F631" s="309"/>
      <c r="G631" s="71"/>
      <c r="H631" s="71"/>
      <c r="I631" s="71"/>
      <c r="J631" s="71"/>
      <c r="K631" s="71"/>
      <c r="L631" s="71"/>
      <c r="M631" s="71"/>
      <c r="N631" s="71"/>
      <c r="O631" s="71"/>
      <c r="P631" s="71"/>
      <c r="Q631" s="71"/>
      <c r="R631" s="71"/>
    </row>
    <row r="632" spans="1:18">
      <c r="A632" s="344"/>
      <c r="B632" s="313"/>
      <c r="C632" s="308"/>
      <c r="D632" s="312"/>
      <c r="E632" s="309"/>
      <c r="F632" s="309"/>
      <c r="G632" s="71"/>
      <c r="H632" s="71"/>
      <c r="I632" s="71"/>
      <c r="J632" s="71"/>
      <c r="K632" s="71"/>
      <c r="L632" s="71"/>
      <c r="M632" s="71"/>
      <c r="N632" s="71"/>
      <c r="O632" s="71"/>
      <c r="P632" s="71"/>
      <c r="Q632" s="71"/>
      <c r="R632" s="71"/>
    </row>
    <row r="633" spans="1:18">
      <c r="A633" s="344"/>
      <c r="B633" s="313"/>
      <c r="C633" s="308"/>
      <c r="D633" s="312"/>
      <c r="E633" s="309"/>
      <c r="F633" s="309"/>
      <c r="G633" s="71"/>
      <c r="H633" s="71"/>
      <c r="I633" s="71"/>
      <c r="J633" s="71"/>
      <c r="K633" s="71"/>
      <c r="L633" s="71"/>
      <c r="M633" s="71"/>
      <c r="N633" s="71"/>
      <c r="O633" s="71"/>
      <c r="P633" s="71"/>
      <c r="Q633" s="71"/>
      <c r="R633" s="71"/>
    </row>
    <row r="634" spans="1:18">
      <c r="A634" s="344"/>
      <c r="B634" s="313"/>
      <c r="C634" s="308"/>
      <c r="D634" s="312"/>
      <c r="E634" s="309"/>
      <c r="F634" s="309"/>
      <c r="G634" s="71"/>
      <c r="H634" s="71"/>
      <c r="I634" s="71"/>
      <c r="J634" s="71"/>
      <c r="K634" s="71"/>
      <c r="L634" s="71"/>
      <c r="M634" s="71"/>
      <c r="N634" s="71"/>
      <c r="O634" s="71"/>
      <c r="P634" s="71"/>
      <c r="Q634" s="71"/>
      <c r="R634" s="71"/>
    </row>
    <row r="635" spans="1:18">
      <c r="A635" s="344"/>
      <c r="B635" s="313"/>
      <c r="C635" s="308"/>
      <c r="D635" s="312"/>
      <c r="E635" s="309"/>
      <c r="F635" s="309"/>
      <c r="G635" s="71"/>
      <c r="H635" s="71"/>
      <c r="I635" s="71"/>
      <c r="J635" s="71"/>
      <c r="K635" s="71"/>
      <c r="L635" s="71"/>
      <c r="M635" s="71"/>
      <c r="N635" s="71"/>
      <c r="O635" s="71"/>
      <c r="P635" s="71"/>
      <c r="Q635" s="71"/>
      <c r="R635" s="71"/>
    </row>
    <row r="636" spans="1:18">
      <c r="A636" s="344"/>
      <c r="B636" s="313"/>
      <c r="C636" s="308"/>
      <c r="D636" s="312"/>
      <c r="E636" s="309"/>
      <c r="F636" s="309"/>
      <c r="G636" s="71"/>
      <c r="H636" s="71"/>
      <c r="I636" s="71"/>
      <c r="J636" s="71"/>
      <c r="K636" s="71"/>
      <c r="L636" s="71"/>
      <c r="M636" s="71"/>
      <c r="N636" s="71"/>
      <c r="O636" s="71"/>
      <c r="P636" s="71"/>
      <c r="Q636" s="71"/>
      <c r="R636" s="71"/>
    </row>
    <row r="637" spans="1:18">
      <c r="A637" s="344"/>
      <c r="B637" s="313"/>
      <c r="C637" s="308"/>
      <c r="D637" s="312"/>
      <c r="E637" s="309"/>
      <c r="F637" s="309"/>
      <c r="G637" s="71"/>
      <c r="H637" s="71"/>
      <c r="I637" s="71"/>
      <c r="J637" s="71"/>
      <c r="K637" s="71"/>
      <c r="L637" s="71"/>
      <c r="M637" s="71"/>
      <c r="N637" s="71"/>
      <c r="O637" s="71"/>
      <c r="P637" s="71"/>
      <c r="Q637" s="71"/>
      <c r="R637" s="71"/>
    </row>
    <row r="638" spans="1:18">
      <c r="A638" s="344"/>
      <c r="B638" s="313"/>
      <c r="C638" s="308"/>
      <c r="D638" s="312"/>
      <c r="E638" s="309"/>
      <c r="F638" s="309"/>
      <c r="G638" s="71"/>
      <c r="H638" s="71"/>
      <c r="I638" s="71"/>
      <c r="J638" s="71"/>
      <c r="K638" s="71"/>
      <c r="L638" s="71"/>
      <c r="M638" s="71"/>
      <c r="N638" s="71"/>
      <c r="O638" s="71"/>
      <c r="P638" s="71"/>
      <c r="Q638" s="71"/>
      <c r="R638" s="71"/>
    </row>
    <row r="639" spans="1:18">
      <c r="A639" s="344"/>
      <c r="B639" s="313"/>
      <c r="C639" s="308"/>
      <c r="D639" s="312"/>
      <c r="E639" s="309"/>
      <c r="F639" s="309"/>
      <c r="G639" s="71"/>
      <c r="H639" s="71"/>
      <c r="I639" s="71"/>
      <c r="J639" s="71"/>
      <c r="K639" s="71"/>
      <c r="L639" s="71"/>
      <c r="M639" s="71"/>
      <c r="N639" s="71"/>
      <c r="O639" s="71"/>
      <c r="P639" s="71"/>
      <c r="Q639" s="71"/>
      <c r="R639" s="71"/>
    </row>
    <row r="640" spans="1:18">
      <c r="A640" s="344"/>
      <c r="B640" s="313"/>
      <c r="C640" s="308"/>
      <c r="D640" s="312"/>
      <c r="E640" s="309"/>
      <c r="F640" s="309"/>
      <c r="G640" s="71"/>
      <c r="H640" s="71"/>
      <c r="I640" s="71"/>
      <c r="J640" s="71"/>
      <c r="K640" s="71"/>
      <c r="L640" s="71"/>
      <c r="M640" s="71"/>
      <c r="N640" s="71"/>
      <c r="O640" s="71"/>
      <c r="P640" s="71"/>
      <c r="Q640" s="71"/>
      <c r="R640" s="71"/>
    </row>
    <row r="641" spans="1:18">
      <c r="A641" s="344"/>
      <c r="B641" s="313"/>
      <c r="C641" s="308"/>
      <c r="D641" s="312"/>
      <c r="E641" s="309"/>
      <c r="F641" s="309"/>
      <c r="G641" s="71"/>
      <c r="H641" s="71"/>
      <c r="I641" s="71"/>
      <c r="J641" s="71"/>
      <c r="K641" s="71"/>
      <c r="L641" s="71"/>
      <c r="M641" s="71"/>
      <c r="N641" s="71"/>
      <c r="O641" s="71"/>
      <c r="P641" s="71"/>
      <c r="Q641" s="71"/>
      <c r="R641" s="71"/>
    </row>
    <row r="642" spans="1:18">
      <c r="A642" s="344"/>
      <c r="B642" s="313"/>
      <c r="C642" s="308"/>
      <c r="D642" s="312"/>
      <c r="E642" s="309"/>
      <c r="F642" s="309"/>
      <c r="G642" s="71"/>
      <c r="H642" s="71"/>
      <c r="I642" s="71"/>
      <c r="J642" s="71"/>
      <c r="K642" s="71"/>
      <c r="L642" s="71"/>
      <c r="M642" s="71"/>
      <c r="N642" s="71"/>
      <c r="O642" s="71"/>
      <c r="P642" s="71"/>
      <c r="Q642" s="71"/>
      <c r="R642" s="71"/>
    </row>
    <row r="643" spans="1:18">
      <c r="A643" s="344"/>
      <c r="B643" s="313"/>
      <c r="C643" s="308"/>
      <c r="D643" s="312"/>
      <c r="E643" s="309"/>
      <c r="F643" s="309"/>
      <c r="G643" s="71"/>
      <c r="H643" s="71"/>
      <c r="I643" s="71"/>
      <c r="J643" s="71"/>
      <c r="K643" s="71"/>
      <c r="L643" s="71"/>
      <c r="M643" s="71"/>
      <c r="N643" s="71"/>
      <c r="O643" s="71"/>
      <c r="P643" s="71"/>
      <c r="Q643" s="71"/>
      <c r="R643" s="71"/>
    </row>
    <row r="644" spans="1:18">
      <c r="A644" s="344"/>
      <c r="B644" s="313"/>
      <c r="C644" s="308"/>
      <c r="D644" s="312"/>
      <c r="E644" s="309"/>
      <c r="F644" s="309"/>
      <c r="G644" s="71"/>
      <c r="H644" s="71"/>
      <c r="I644" s="71"/>
      <c r="J644" s="71"/>
      <c r="K644" s="71"/>
      <c r="L644" s="71"/>
      <c r="M644" s="71"/>
      <c r="N644" s="71"/>
      <c r="O644" s="71"/>
      <c r="P644" s="71"/>
      <c r="Q644" s="71"/>
      <c r="R644" s="71"/>
    </row>
    <row r="645" spans="1:18">
      <c r="A645" s="344"/>
      <c r="B645" s="313"/>
      <c r="C645" s="308"/>
      <c r="D645" s="312"/>
      <c r="E645" s="309"/>
      <c r="F645" s="309"/>
      <c r="G645" s="71"/>
      <c r="H645" s="71"/>
      <c r="I645" s="71"/>
      <c r="J645" s="71"/>
      <c r="K645" s="71"/>
      <c r="L645" s="71"/>
      <c r="M645" s="71"/>
      <c r="N645" s="71"/>
      <c r="O645" s="71"/>
      <c r="P645" s="71"/>
      <c r="Q645" s="71"/>
      <c r="R645" s="71"/>
    </row>
    <row r="646" spans="1:18">
      <c r="A646" s="344"/>
      <c r="B646" s="313"/>
      <c r="C646" s="308"/>
      <c r="D646" s="312"/>
      <c r="E646" s="309"/>
      <c r="F646" s="309"/>
      <c r="G646" s="71"/>
      <c r="H646" s="71"/>
      <c r="I646" s="71"/>
      <c r="J646" s="71"/>
      <c r="K646" s="71"/>
      <c r="L646" s="71"/>
      <c r="M646" s="71"/>
      <c r="N646" s="71"/>
      <c r="O646" s="71"/>
      <c r="P646" s="71"/>
      <c r="Q646" s="71"/>
      <c r="R646" s="71"/>
    </row>
    <row r="647" spans="1:18">
      <c r="A647" s="344"/>
      <c r="B647" s="313"/>
      <c r="C647" s="308"/>
      <c r="D647" s="312"/>
      <c r="E647" s="309"/>
      <c r="F647" s="309"/>
      <c r="G647" s="71"/>
      <c r="H647" s="71"/>
      <c r="I647" s="71"/>
      <c r="J647" s="71"/>
      <c r="K647" s="71"/>
      <c r="L647" s="71"/>
      <c r="M647" s="71"/>
      <c r="N647" s="71"/>
      <c r="O647" s="71"/>
      <c r="P647" s="71"/>
      <c r="Q647" s="71"/>
      <c r="R647" s="71"/>
    </row>
    <row r="648" spans="1:18">
      <c r="A648" s="344"/>
      <c r="B648" s="313"/>
      <c r="C648" s="308"/>
      <c r="D648" s="312"/>
      <c r="E648" s="309"/>
      <c r="F648" s="309"/>
      <c r="G648" s="71"/>
      <c r="H648" s="71"/>
      <c r="I648" s="71"/>
      <c r="J648" s="71"/>
      <c r="K648" s="71"/>
      <c r="L648" s="71"/>
      <c r="M648" s="71"/>
      <c r="N648" s="71"/>
      <c r="O648" s="71"/>
      <c r="P648" s="71"/>
      <c r="Q648" s="71"/>
      <c r="R648" s="71"/>
    </row>
    <row r="649" spans="1:18">
      <c r="A649" s="344"/>
      <c r="B649" s="313"/>
      <c r="C649" s="308"/>
      <c r="D649" s="312"/>
      <c r="E649" s="309"/>
      <c r="F649" s="309"/>
      <c r="G649" s="71"/>
      <c r="H649" s="71"/>
      <c r="I649" s="71"/>
      <c r="J649" s="71"/>
      <c r="K649" s="71"/>
      <c r="L649" s="71"/>
      <c r="M649" s="71"/>
      <c r="N649" s="71"/>
      <c r="O649" s="71"/>
      <c r="P649" s="71"/>
      <c r="Q649" s="71"/>
      <c r="R649" s="71"/>
    </row>
    <row r="650" spans="1:18">
      <c r="A650" s="344"/>
      <c r="B650" s="313"/>
      <c r="C650" s="308"/>
      <c r="D650" s="312"/>
      <c r="E650" s="309"/>
      <c r="F650" s="309"/>
      <c r="G650" s="71"/>
      <c r="H650" s="71"/>
      <c r="I650" s="71"/>
      <c r="J650" s="71"/>
      <c r="K650" s="71"/>
      <c r="L650" s="71"/>
      <c r="M650" s="71"/>
      <c r="N650" s="71"/>
      <c r="O650" s="71"/>
      <c r="P650" s="71"/>
      <c r="Q650" s="71"/>
      <c r="R650" s="71"/>
    </row>
    <row r="651" spans="1:18">
      <c r="A651" s="344"/>
      <c r="B651" s="313"/>
      <c r="C651" s="308"/>
      <c r="D651" s="312"/>
      <c r="E651" s="309"/>
      <c r="F651" s="309"/>
      <c r="G651" s="71"/>
      <c r="H651" s="71"/>
      <c r="I651" s="71"/>
      <c r="J651" s="71"/>
      <c r="K651" s="71"/>
      <c r="L651" s="71"/>
      <c r="M651" s="71"/>
      <c r="N651" s="71"/>
      <c r="O651" s="71"/>
      <c r="P651" s="71"/>
      <c r="Q651" s="71"/>
      <c r="R651" s="71"/>
    </row>
    <row r="652" spans="1:18">
      <c r="A652" s="344"/>
      <c r="B652" s="313"/>
      <c r="C652" s="308"/>
      <c r="D652" s="312"/>
      <c r="E652" s="309"/>
      <c r="F652" s="309"/>
      <c r="G652" s="71"/>
      <c r="H652" s="71"/>
      <c r="I652" s="71"/>
      <c r="J652" s="71"/>
      <c r="K652" s="71"/>
      <c r="L652" s="71"/>
      <c r="M652" s="71"/>
      <c r="N652" s="71"/>
      <c r="O652" s="71"/>
      <c r="P652" s="71"/>
      <c r="Q652" s="71"/>
      <c r="R652" s="71"/>
    </row>
    <row r="653" spans="1:18">
      <c r="A653" s="344"/>
      <c r="B653" s="313"/>
      <c r="C653" s="308"/>
      <c r="D653" s="312"/>
      <c r="E653" s="309"/>
      <c r="F653" s="309"/>
      <c r="G653" s="71"/>
      <c r="H653" s="71"/>
      <c r="I653" s="71"/>
      <c r="J653" s="71"/>
      <c r="K653" s="71"/>
      <c r="L653" s="71"/>
      <c r="M653" s="71"/>
      <c r="N653" s="71"/>
      <c r="O653" s="71"/>
      <c r="P653" s="71"/>
      <c r="Q653" s="71"/>
      <c r="R653" s="71"/>
    </row>
    <row r="654" spans="1:18">
      <c r="A654" s="344"/>
      <c r="B654" s="313"/>
      <c r="C654" s="308"/>
      <c r="D654" s="312"/>
      <c r="E654" s="309"/>
      <c r="F654" s="309"/>
      <c r="G654" s="71"/>
      <c r="H654" s="71"/>
      <c r="I654" s="71"/>
      <c r="J654" s="71"/>
      <c r="K654" s="71"/>
      <c r="L654" s="71"/>
      <c r="M654" s="71"/>
      <c r="N654" s="71"/>
      <c r="O654" s="71"/>
      <c r="P654" s="71"/>
      <c r="Q654" s="71"/>
      <c r="R654" s="71"/>
    </row>
    <row r="655" spans="1:18">
      <c r="A655" s="344"/>
      <c r="B655" s="313"/>
      <c r="C655" s="308"/>
      <c r="D655" s="312"/>
      <c r="E655" s="309"/>
      <c r="F655" s="309"/>
      <c r="G655" s="71"/>
      <c r="H655" s="71"/>
      <c r="I655" s="71"/>
      <c r="J655" s="71"/>
      <c r="K655" s="71"/>
      <c r="L655" s="71"/>
      <c r="M655" s="71"/>
      <c r="N655" s="71"/>
      <c r="O655" s="71"/>
      <c r="P655" s="71"/>
      <c r="Q655" s="71"/>
      <c r="R655" s="71"/>
    </row>
    <row r="656" spans="1:18">
      <c r="A656" s="344"/>
      <c r="B656" s="313"/>
      <c r="C656" s="308"/>
      <c r="D656" s="312"/>
      <c r="E656" s="309"/>
      <c r="F656" s="309"/>
      <c r="G656" s="71"/>
      <c r="H656" s="71"/>
      <c r="I656" s="71"/>
      <c r="J656" s="71"/>
      <c r="K656" s="71"/>
      <c r="L656" s="71"/>
      <c r="M656" s="71"/>
      <c r="N656" s="71"/>
      <c r="O656" s="71"/>
      <c r="P656" s="71"/>
      <c r="Q656" s="71"/>
      <c r="R656" s="71"/>
    </row>
    <row r="657" spans="1:18">
      <c r="A657" s="344"/>
      <c r="B657" s="313"/>
      <c r="C657" s="308"/>
      <c r="D657" s="312"/>
      <c r="E657" s="309"/>
      <c r="F657" s="309"/>
      <c r="G657" s="71"/>
      <c r="H657" s="71"/>
      <c r="I657" s="71"/>
      <c r="J657" s="71"/>
      <c r="K657" s="71"/>
      <c r="L657" s="71"/>
      <c r="M657" s="71"/>
      <c r="N657" s="71"/>
      <c r="O657" s="71"/>
      <c r="P657" s="71"/>
      <c r="Q657" s="71"/>
      <c r="R657" s="71"/>
    </row>
    <row r="658" spans="1:18">
      <c r="A658" s="344"/>
      <c r="B658" s="313"/>
      <c r="C658" s="308"/>
      <c r="D658" s="312"/>
      <c r="E658" s="309"/>
      <c r="F658" s="309"/>
      <c r="G658" s="71"/>
      <c r="H658" s="71"/>
      <c r="I658" s="71"/>
      <c r="J658" s="71"/>
      <c r="K658" s="71"/>
      <c r="L658" s="71"/>
      <c r="M658" s="71"/>
      <c r="N658" s="71"/>
      <c r="O658" s="71"/>
      <c r="P658" s="71"/>
      <c r="Q658" s="71"/>
      <c r="R658" s="71"/>
    </row>
    <row r="659" spans="1:18">
      <c r="A659" s="344"/>
      <c r="B659" s="313"/>
      <c r="C659" s="308"/>
      <c r="D659" s="312"/>
      <c r="E659" s="309"/>
      <c r="F659" s="309"/>
      <c r="G659" s="71"/>
      <c r="H659" s="71"/>
      <c r="I659" s="71"/>
      <c r="J659" s="71"/>
      <c r="K659" s="71"/>
      <c r="L659" s="71"/>
      <c r="M659" s="71"/>
      <c r="N659" s="71"/>
      <c r="O659" s="71"/>
      <c r="P659" s="71"/>
      <c r="Q659" s="71"/>
      <c r="R659" s="71"/>
    </row>
    <row r="660" spans="1:18">
      <c r="A660" s="344"/>
      <c r="B660" s="313"/>
      <c r="C660" s="308"/>
      <c r="D660" s="312"/>
      <c r="E660" s="309"/>
      <c r="F660" s="309"/>
      <c r="G660" s="71"/>
      <c r="H660" s="71"/>
      <c r="I660" s="71"/>
      <c r="J660" s="71"/>
      <c r="K660" s="71"/>
      <c r="L660" s="71"/>
      <c r="M660" s="71"/>
      <c r="N660" s="71"/>
      <c r="O660" s="71"/>
      <c r="P660" s="71"/>
      <c r="Q660" s="71"/>
      <c r="R660" s="71"/>
    </row>
    <row r="661" spans="1:18">
      <c r="A661" s="344"/>
      <c r="B661" s="313"/>
      <c r="C661" s="308"/>
      <c r="D661" s="312"/>
      <c r="E661" s="309"/>
      <c r="F661" s="309"/>
      <c r="G661" s="71"/>
      <c r="H661" s="71"/>
      <c r="I661" s="71"/>
      <c r="J661" s="71"/>
      <c r="K661" s="71"/>
      <c r="L661" s="71"/>
      <c r="M661" s="71"/>
      <c r="N661" s="71"/>
      <c r="O661" s="71"/>
      <c r="P661" s="71"/>
      <c r="Q661" s="71"/>
      <c r="R661" s="71"/>
    </row>
    <row r="662" spans="1:18">
      <c r="A662" s="344"/>
      <c r="B662" s="313"/>
      <c r="C662" s="308"/>
      <c r="D662" s="312"/>
      <c r="E662" s="309"/>
      <c r="F662" s="309"/>
      <c r="G662" s="71"/>
      <c r="H662" s="71"/>
      <c r="I662" s="71"/>
      <c r="J662" s="71"/>
      <c r="K662" s="71"/>
      <c r="L662" s="71"/>
      <c r="M662" s="71"/>
      <c r="N662" s="71"/>
      <c r="O662" s="71"/>
      <c r="P662" s="71"/>
      <c r="Q662" s="71"/>
      <c r="R662" s="71"/>
    </row>
    <row r="663" spans="1:18">
      <c r="A663" s="344"/>
      <c r="B663" s="313"/>
      <c r="C663" s="308"/>
      <c r="D663" s="312"/>
      <c r="E663" s="309"/>
      <c r="F663" s="309"/>
      <c r="G663" s="71"/>
      <c r="H663" s="71"/>
      <c r="I663" s="71"/>
      <c r="J663" s="71"/>
      <c r="K663" s="71"/>
      <c r="L663" s="71"/>
      <c r="M663" s="71"/>
      <c r="N663" s="71"/>
      <c r="O663" s="71"/>
      <c r="P663" s="71"/>
      <c r="Q663" s="71"/>
      <c r="R663" s="71"/>
    </row>
    <row r="664" spans="1:18">
      <c r="A664" s="344"/>
      <c r="B664" s="313"/>
      <c r="C664" s="308"/>
      <c r="D664" s="312"/>
      <c r="E664" s="309"/>
      <c r="F664" s="309"/>
      <c r="G664" s="71"/>
      <c r="H664" s="71"/>
      <c r="I664" s="71"/>
      <c r="J664" s="71"/>
      <c r="K664" s="71"/>
      <c r="L664" s="71"/>
      <c r="M664" s="71"/>
      <c r="N664" s="71"/>
      <c r="O664" s="71"/>
      <c r="P664" s="71"/>
      <c r="Q664" s="71"/>
      <c r="R664" s="71"/>
    </row>
    <row r="665" spans="1:18">
      <c r="A665" s="344"/>
      <c r="B665" s="313"/>
      <c r="C665" s="308"/>
      <c r="D665" s="312"/>
      <c r="E665" s="309"/>
      <c r="F665" s="309"/>
      <c r="G665" s="71"/>
      <c r="H665" s="71"/>
      <c r="I665" s="71"/>
      <c r="J665" s="71"/>
      <c r="K665" s="71"/>
      <c r="L665" s="71"/>
      <c r="M665" s="71"/>
      <c r="N665" s="71"/>
      <c r="O665" s="71"/>
      <c r="P665" s="71"/>
      <c r="Q665" s="71"/>
      <c r="R665" s="71"/>
    </row>
    <row r="666" spans="1:18">
      <c r="A666" s="344"/>
      <c r="B666" s="313"/>
      <c r="C666" s="308"/>
      <c r="D666" s="312"/>
      <c r="E666" s="309"/>
      <c r="F666" s="309"/>
      <c r="G666" s="71"/>
      <c r="H666" s="71"/>
      <c r="I666" s="71"/>
      <c r="J666" s="71"/>
      <c r="K666" s="71"/>
      <c r="L666" s="71"/>
      <c r="M666" s="71"/>
      <c r="N666" s="71"/>
      <c r="O666" s="71"/>
      <c r="P666" s="71"/>
      <c r="Q666" s="71"/>
      <c r="R666" s="71"/>
    </row>
    <row r="667" spans="1:18">
      <c r="A667" s="344"/>
      <c r="B667" s="313"/>
      <c r="C667" s="308"/>
      <c r="D667" s="312"/>
      <c r="E667" s="309"/>
      <c r="F667" s="309"/>
      <c r="G667" s="71"/>
      <c r="H667" s="71"/>
      <c r="I667" s="71"/>
      <c r="J667" s="71"/>
      <c r="K667" s="71"/>
      <c r="L667" s="71"/>
      <c r="M667" s="71"/>
      <c r="N667" s="71"/>
      <c r="O667" s="71"/>
      <c r="P667" s="71"/>
      <c r="Q667" s="71"/>
      <c r="R667" s="71"/>
    </row>
    <row r="668" spans="1:18">
      <c r="A668" s="344"/>
      <c r="B668" s="313"/>
      <c r="C668" s="308"/>
      <c r="D668" s="312"/>
      <c r="E668" s="309"/>
      <c r="F668" s="309"/>
      <c r="G668" s="71"/>
      <c r="H668" s="71"/>
      <c r="I668" s="71"/>
      <c r="J668" s="71"/>
      <c r="K668" s="71"/>
      <c r="L668" s="71"/>
      <c r="M668" s="71"/>
      <c r="N668" s="71"/>
      <c r="O668" s="71"/>
      <c r="P668" s="71"/>
      <c r="Q668" s="71"/>
      <c r="R668" s="71"/>
    </row>
    <row r="669" spans="1:18">
      <c r="A669" s="344"/>
      <c r="B669" s="313"/>
      <c r="C669" s="308"/>
      <c r="D669" s="312"/>
      <c r="E669" s="309"/>
      <c r="F669" s="309"/>
      <c r="G669" s="71"/>
      <c r="H669" s="71"/>
      <c r="I669" s="71"/>
      <c r="J669" s="71"/>
      <c r="K669" s="71"/>
      <c r="L669" s="71"/>
      <c r="M669" s="71"/>
      <c r="N669" s="71"/>
      <c r="O669" s="71"/>
      <c r="P669" s="71"/>
      <c r="Q669" s="71"/>
      <c r="R669" s="71"/>
    </row>
    <row r="670" spans="1:18">
      <c r="A670" s="344"/>
      <c r="B670" s="313"/>
      <c r="C670" s="308"/>
      <c r="D670" s="312"/>
      <c r="E670" s="309"/>
      <c r="F670" s="309"/>
      <c r="G670" s="71"/>
      <c r="H670" s="71"/>
      <c r="I670" s="71"/>
      <c r="J670" s="71"/>
      <c r="K670" s="71"/>
      <c r="L670" s="71"/>
      <c r="M670" s="71"/>
      <c r="N670" s="71"/>
      <c r="O670" s="71"/>
      <c r="P670" s="71"/>
      <c r="Q670" s="71"/>
      <c r="R670" s="71"/>
    </row>
    <row r="671" spans="1:18">
      <c r="A671" s="344"/>
      <c r="B671" s="313"/>
      <c r="C671" s="308"/>
      <c r="D671" s="312"/>
      <c r="E671" s="309"/>
      <c r="F671" s="309"/>
      <c r="G671" s="71"/>
      <c r="H671" s="71"/>
      <c r="I671" s="71"/>
      <c r="J671" s="71"/>
      <c r="K671" s="71"/>
      <c r="L671" s="71"/>
      <c r="M671" s="71"/>
      <c r="N671" s="71"/>
      <c r="O671" s="71"/>
      <c r="P671" s="71"/>
      <c r="Q671" s="71"/>
      <c r="R671" s="71"/>
    </row>
    <row r="672" spans="1:18">
      <c r="A672" s="344"/>
      <c r="B672" s="313"/>
      <c r="C672" s="308"/>
      <c r="D672" s="312"/>
      <c r="E672" s="309"/>
      <c r="F672" s="309"/>
      <c r="G672" s="71"/>
      <c r="H672" s="71"/>
      <c r="I672" s="71"/>
      <c r="J672" s="71"/>
      <c r="K672" s="71"/>
      <c r="L672" s="71"/>
      <c r="M672" s="71"/>
      <c r="N672" s="71"/>
      <c r="O672" s="71"/>
      <c r="P672" s="71"/>
      <c r="Q672" s="71"/>
      <c r="R672" s="71"/>
    </row>
    <row r="673" spans="1:18">
      <c r="A673" s="344"/>
      <c r="B673" s="313"/>
      <c r="C673" s="308"/>
      <c r="D673" s="312"/>
      <c r="E673" s="309"/>
      <c r="F673" s="309"/>
      <c r="G673" s="71"/>
      <c r="H673" s="71"/>
      <c r="I673" s="71"/>
      <c r="J673" s="71"/>
      <c r="K673" s="71"/>
      <c r="L673" s="71"/>
      <c r="M673" s="71"/>
      <c r="N673" s="71"/>
      <c r="O673" s="71"/>
      <c r="P673" s="71"/>
      <c r="Q673" s="71"/>
      <c r="R673" s="71"/>
    </row>
    <row r="674" spans="1:18">
      <c r="A674" s="344"/>
      <c r="B674" s="313"/>
      <c r="C674" s="308"/>
      <c r="D674" s="312"/>
      <c r="E674" s="309"/>
      <c r="F674" s="309"/>
      <c r="G674" s="71"/>
      <c r="H674" s="71"/>
      <c r="I674" s="71"/>
      <c r="J674" s="71"/>
      <c r="K674" s="71"/>
      <c r="L674" s="71"/>
      <c r="M674" s="71"/>
      <c r="N674" s="71"/>
      <c r="O674" s="71"/>
      <c r="P674" s="71"/>
      <c r="Q674" s="71"/>
      <c r="R674" s="71"/>
    </row>
    <row r="675" spans="1:18">
      <c r="A675" s="344"/>
      <c r="B675" s="313"/>
      <c r="C675" s="308"/>
      <c r="D675" s="312"/>
      <c r="E675" s="309"/>
      <c r="F675" s="309"/>
      <c r="G675" s="71"/>
      <c r="H675" s="71"/>
      <c r="I675" s="71"/>
      <c r="J675" s="71"/>
      <c r="K675" s="71"/>
      <c r="L675" s="71"/>
      <c r="M675" s="71"/>
      <c r="N675" s="71"/>
      <c r="O675" s="71"/>
      <c r="P675" s="71"/>
      <c r="Q675" s="71"/>
      <c r="R675" s="71"/>
    </row>
    <row r="676" spans="1:18">
      <c r="A676" s="344"/>
      <c r="B676" s="313"/>
      <c r="C676" s="308"/>
      <c r="D676" s="312"/>
      <c r="E676" s="309"/>
      <c r="F676" s="309"/>
      <c r="G676" s="71"/>
      <c r="H676" s="71"/>
      <c r="I676" s="71"/>
      <c r="J676" s="71"/>
      <c r="K676" s="71"/>
      <c r="L676" s="71"/>
      <c r="M676" s="71"/>
      <c r="N676" s="71"/>
      <c r="O676" s="71"/>
      <c r="P676" s="71"/>
      <c r="Q676" s="71"/>
      <c r="R676" s="71"/>
    </row>
    <row r="677" spans="1:18">
      <c r="A677" s="344"/>
      <c r="B677" s="313"/>
      <c r="C677" s="308"/>
      <c r="D677" s="312"/>
      <c r="E677" s="309"/>
      <c r="F677" s="309"/>
      <c r="G677" s="71"/>
      <c r="H677" s="71"/>
      <c r="I677" s="71"/>
      <c r="J677" s="71"/>
      <c r="K677" s="71"/>
      <c r="L677" s="71"/>
      <c r="M677" s="71"/>
      <c r="N677" s="71"/>
      <c r="O677" s="71"/>
      <c r="P677" s="71"/>
      <c r="Q677" s="71"/>
      <c r="R677" s="71"/>
    </row>
    <row r="678" spans="1:18">
      <c r="A678" s="344"/>
      <c r="B678" s="313"/>
      <c r="C678" s="308"/>
      <c r="D678" s="312"/>
      <c r="E678" s="309"/>
      <c r="F678" s="309"/>
      <c r="G678" s="71"/>
      <c r="H678" s="71"/>
      <c r="I678" s="71"/>
      <c r="J678" s="71"/>
      <c r="K678" s="71"/>
      <c r="L678" s="71"/>
      <c r="M678" s="71"/>
      <c r="N678" s="71"/>
      <c r="O678" s="71"/>
      <c r="P678" s="71"/>
      <c r="Q678" s="71"/>
      <c r="R678" s="71"/>
    </row>
    <row r="679" spans="1:18">
      <c r="A679" s="344"/>
      <c r="B679" s="313"/>
      <c r="C679" s="308"/>
      <c r="D679" s="312"/>
      <c r="E679" s="309"/>
      <c r="F679" s="309"/>
      <c r="G679" s="71"/>
      <c r="H679" s="71"/>
      <c r="I679" s="71"/>
      <c r="J679" s="71"/>
      <c r="K679" s="71"/>
      <c r="L679" s="71"/>
      <c r="M679" s="71"/>
      <c r="N679" s="71"/>
      <c r="O679" s="71"/>
      <c r="P679" s="71"/>
      <c r="Q679" s="71"/>
      <c r="R679" s="71"/>
    </row>
    <row r="680" spans="1:18">
      <c r="A680" s="344"/>
      <c r="B680" s="313"/>
      <c r="C680" s="308"/>
      <c r="D680" s="312"/>
      <c r="E680" s="309"/>
      <c r="F680" s="309"/>
      <c r="G680" s="71"/>
      <c r="H680" s="71"/>
      <c r="I680" s="71"/>
      <c r="J680" s="71"/>
      <c r="K680" s="71"/>
      <c r="L680" s="71"/>
      <c r="M680" s="71"/>
      <c r="N680" s="71"/>
      <c r="O680" s="71"/>
      <c r="P680" s="71"/>
      <c r="Q680" s="71"/>
      <c r="R680" s="71"/>
    </row>
    <row r="681" spans="1:18">
      <c r="A681" s="344"/>
      <c r="B681" s="313"/>
      <c r="C681" s="308"/>
      <c r="D681" s="312"/>
      <c r="E681" s="309"/>
      <c r="F681" s="309"/>
      <c r="G681" s="71"/>
      <c r="H681" s="71"/>
      <c r="I681" s="71"/>
      <c r="J681" s="71"/>
      <c r="K681" s="71"/>
      <c r="L681" s="71"/>
      <c r="M681" s="71"/>
      <c r="N681" s="71"/>
      <c r="O681" s="71"/>
      <c r="P681" s="71"/>
      <c r="Q681" s="71"/>
      <c r="R681" s="71"/>
    </row>
    <row r="682" spans="1:18">
      <c r="A682" s="344"/>
      <c r="B682" s="313"/>
      <c r="C682" s="308"/>
      <c r="D682" s="312"/>
      <c r="E682" s="309"/>
      <c r="F682" s="309"/>
      <c r="G682" s="71"/>
      <c r="H682" s="71"/>
      <c r="I682" s="71"/>
      <c r="J682" s="71"/>
      <c r="K682" s="71"/>
      <c r="L682" s="71"/>
      <c r="M682" s="71"/>
      <c r="N682" s="71"/>
      <c r="O682" s="71"/>
      <c r="P682" s="71"/>
      <c r="Q682" s="71"/>
      <c r="R682" s="71"/>
    </row>
    <row r="683" spans="1:18">
      <c r="A683" s="344"/>
      <c r="B683" s="313"/>
      <c r="C683" s="308"/>
      <c r="D683" s="312"/>
      <c r="E683" s="309"/>
      <c r="F683" s="309"/>
      <c r="G683" s="71"/>
      <c r="H683" s="71"/>
      <c r="I683" s="71"/>
      <c r="J683" s="71"/>
      <c r="K683" s="71"/>
      <c r="L683" s="71"/>
      <c r="M683" s="71"/>
      <c r="N683" s="71"/>
      <c r="O683" s="71"/>
      <c r="P683" s="71"/>
      <c r="Q683" s="71"/>
      <c r="R683" s="71"/>
    </row>
    <row r="684" spans="1:18">
      <c r="A684" s="344"/>
      <c r="B684" s="313"/>
      <c r="C684" s="308"/>
      <c r="D684" s="312"/>
      <c r="E684" s="309"/>
      <c r="F684" s="309"/>
      <c r="G684" s="71"/>
      <c r="H684" s="71"/>
      <c r="I684" s="71"/>
      <c r="J684" s="71"/>
      <c r="K684" s="71"/>
      <c r="L684" s="71"/>
      <c r="M684" s="71"/>
      <c r="N684" s="71"/>
      <c r="O684" s="71"/>
      <c r="P684" s="71"/>
      <c r="Q684" s="71"/>
      <c r="R684" s="71"/>
    </row>
    <row r="685" spans="1:18">
      <c r="A685" s="344"/>
      <c r="B685" s="313"/>
      <c r="C685" s="308"/>
      <c r="D685" s="312"/>
      <c r="E685" s="309"/>
      <c r="F685" s="309"/>
      <c r="G685" s="71"/>
      <c r="H685" s="71"/>
      <c r="I685" s="71"/>
      <c r="J685" s="71"/>
      <c r="K685" s="71"/>
      <c r="L685" s="71"/>
      <c r="M685" s="71"/>
      <c r="N685" s="71"/>
      <c r="O685" s="71"/>
      <c r="P685" s="71"/>
      <c r="Q685" s="71"/>
      <c r="R685" s="71"/>
    </row>
    <row r="686" spans="1:18">
      <c r="A686" s="344"/>
      <c r="B686" s="313"/>
      <c r="C686" s="308"/>
      <c r="D686" s="312"/>
      <c r="E686" s="309"/>
      <c r="F686" s="309"/>
      <c r="G686" s="71"/>
      <c r="H686" s="71"/>
      <c r="I686" s="71"/>
      <c r="J686" s="71"/>
      <c r="K686" s="71"/>
      <c r="L686" s="71"/>
      <c r="M686" s="71"/>
      <c r="N686" s="71"/>
      <c r="O686" s="71"/>
      <c r="P686" s="71"/>
      <c r="Q686" s="71"/>
      <c r="R686" s="71"/>
    </row>
    <row r="687" spans="1:18">
      <c r="A687" s="344"/>
      <c r="B687" s="313"/>
      <c r="C687" s="308"/>
      <c r="D687" s="312"/>
      <c r="E687" s="309"/>
      <c r="F687" s="309"/>
      <c r="G687" s="71"/>
      <c r="H687" s="71"/>
      <c r="I687" s="71"/>
      <c r="J687" s="71"/>
      <c r="K687" s="71"/>
      <c r="L687" s="71"/>
      <c r="M687" s="71"/>
      <c r="N687" s="71"/>
      <c r="O687" s="71"/>
      <c r="P687" s="71"/>
      <c r="Q687" s="71"/>
      <c r="R687" s="71"/>
    </row>
    <row r="688" spans="1:18">
      <c r="A688" s="344"/>
      <c r="B688" s="313"/>
      <c r="C688" s="308"/>
      <c r="D688" s="312"/>
      <c r="E688" s="309"/>
      <c r="F688" s="309"/>
      <c r="G688" s="71"/>
      <c r="H688" s="71"/>
      <c r="I688" s="71"/>
      <c r="J688" s="71"/>
      <c r="K688" s="71"/>
      <c r="L688" s="71"/>
      <c r="M688" s="71"/>
      <c r="N688" s="71"/>
      <c r="O688" s="71"/>
      <c r="P688" s="71"/>
      <c r="Q688" s="71"/>
      <c r="R688" s="71"/>
    </row>
    <row r="689" spans="1:18">
      <c r="A689" s="344"/>
      <c r="B689" s="313"/>
      <c r="C689" s="308"/>
      <c r="D689" s="312"/>
      <c r="E689" s="309"/>
      <c r="F689" s="309"/>
      <c r="G689" s="71"/>
      <c r="H689" s="71"/>
      <c r="I689" s="71"/>
      <c r="J689" s="71"/>
      <c r="K689" s="71"/>
      <c r="L689" s="71"/>
      <c r="M689" s="71"/>
      <c r="N689" s="71"/>
      <c r="O689" s="71"/>
      <c r="P689" s="71"/>
      <c r="Q689" s="71"/>
      <c r="R689" s="71"/>
    </row>
    <row r="690" spans="1:18">
      <c r="A690" s="344"/>
      <c r="B690" s="313"/>
      <c r="C690" s="308"/>
      <c r="D690" s="312"/>
      <c r="E690" s="309"/>
      <c r="F690" s="309"/>
      <c r="G690" s="71"/>
      <c r="H690" s="71"/>
      <c r="I690" s="71"/>
      <c r="J690" s="71"/>
      <c r="K690" s="71"/>
      <c r="L690" s="71"/>
      <c r="M690" s="71"/>
      <c r="N690" s="71"/>
      <c r="O690" s="71"/>
      <c r="P690" s="71"/>
      <c r="Q690" s="71"/>
      <c r="R690" s="71"/>
    </row>
    <row r="691" spans="1:18">
      <c r="A691" s="344"/>
      <c r="B691" s="313"/>
      <c r="C691" s="308"/>
      <c r="D691" s="312"/>
      <c r="E691" s="309"/>
      <c r="F691" s="309"/>
      <c r="G691" s="71"/>
      <c r="H691" s="71"/>
      <c r="I691" s="71"/>
      <c r="J691" s="71"/>
      <c r="K691" s="71"/>
      <c r="L691" s="71"/>
      <c r="M691" s="71"/>
      <c r="N691" s="71"/>
      <c r="O691" s="71"/>
      <c r="P691" s="71"/>
      <c r="Q691" s="71"/>
      <c r="R691" s="71"/>
    </row>
    <row r="692" spans="1:18">
      <c r="A692" s="344"/>
      <c r="B692" s="313"/>
      <c r="C692" s="308"/>
      <c r="D692" s="312"/>
      <c r="E692" s="309"/>
      <c r="F692" s="309"/>
      <c r="G692" s="71"/>
      <c r="H692" s="71"/>
      <c r="I692" s="71"/>
      <c r="J692" s="71"/>
      <c r="K692" s="71"/>
      <c r="L692" s="71"/>
      <c r="M692" s="71"/>
      <c r="N692" s="71"/>
      <c r="O692" s="71"/>
      <c r="P692" s="71"/>
      <c r="Q692" s="71"/>
      <c r="R692" s="71"/>
    </row>
    <row r="693" spans="1:18">
      <c r="A693" s="344"/>
      <c r="B693" s="313"/>
      <c r="C693" s="308"/>
      <c r="D693" s="312"/>
      <c r="E693" s="309"/>
      <c r="F693" s="309"/>
      <c r="G693" s="71"/>
      <c r="H693" s="71"/>
      <c r="I693" s="71"/>
      <c r="J693" s="71"/>
      <c r="K693" s="71"/>
      <c r="L693" s="71"/>
      <c r="M693" s="71"/>
      <c r="N693" s="71"/>
      <c r="O693" s="71"/>
      <c r="P693" s="71"/>
      <c r="Q693" s="71"/>
      <c r="R693" s="71"/>
    </row>
    <row r="694" spans="1:18">
      <c r="A694" s="344"/>
      <c r="B694" s="313"/>
      <c r="C694" s="308"/>
      <c r="D694" s="312"/>
      <c r="E694" s="309"/>
      <c r="F694" s="309"/>
      <c r="G694" s="71"/>
      <c r="H694" s="71"/>
      <c r="I694" s="71"/>
      <c r="J694" s="71"/>
      <c r="K694" s="71"/>
      <c r="L694" s="71"/>
      <c r="M694" s="71"/>
      <c r="N694" s="71"/>
      <c r="O694" s="71"/>
      <c r="P694" s="71"/>
      <c r="Q694" s="71"/>
      <c r="R694" s="71"/>
    </row>
    <row r="695" spans="1:18">
      <c r="A695" s="344"/>
      <c r="B695" s="313"/>
      <c r="C695" s="308"/>
      <c r="D695" s="312"/>
      <c r="E695" s="309"/>
      <c r="F695" s="309"/>
      <c r="G695" s="71"/>
      <c r="H695" s="71"/>
      <c r="I695" s="71"/>
      <c r="J695" s="71"/>
      <c r="K695" s="71"/>
      <c r="L695" s="71"/>
      <c r="M695" s="71"/>
      <c r="N695" s="71"/>
      <c r="O695" s="71"/>
      <c r="P695" s="71"/>
      <c r="Q695" s="71"/>
      <c r="R695" s="71"/>
    </row>
    <row r="696" spans="1:18">
      <c r="A696" s="344"/>
      <c r="B696" s="313"/>
      <c r="C696" s="308"/>
      <c r="D696" s="312"/>
      <c r="E696" s="309"/>
      <c r="F696" s="309"/>
      <c r="G696" s="71"/>
      <c r="H696" s="71"/>
      <c r="I696" s="71"/>
      <c r="J696" s="71"/>
      <c r="K696" s="71"/>
      <c r="L696" s="71"/>
      <c r="M696" s="71"/>
      <c r="N696" s="71"/>
      <c r="O696" s="71"/>
      <c r="P696" s="71"/>
      <c r="Q696" s="71"/>
      <c r="R696" s="71"/>
    </row>
    <row r="697" spans="1:18">
      <c r="A697" s="344"/>
      <c r="B697" s="313"/>
      <c r="C697" s="308"/>
      <c r="D697" s="312"/>
      <c r="E697" s="309"/>
      <c r="F697" s="309"/>
      <c r="G697" s="71"/>
      <c r="H697" s="71"/>
      <c r="I697" s="71"/>
      <c r="J697" s="71"/>
      <c r="K697" s="71"/>
      <c r="L697" s="71"/>
      <c r="M697" s="71"/>
      <c r="N697" s="71"/>
      <c r="O697" s="71"/>
      <c r="P697" s="71"/>
      <c r="Q697" s="71"/>
      <c r="R697" s="71"/>
    </row>
    <row r="698" spans="1:18">
      <c r="A698" s="344"/>
      <c r="B698" s="313"/>
      <c r="C698" s="308"/>
      <c r="D698" s="312"/>
      <c r="E698" s="309"/>
      <c r="F698" s="309"/>
      <c r="G698" s="71"/>
      <c r="H698" s="71"/>
      <c r="I698" s="71"/>
      <c r="J698" s="71"/>
      <c r="K698" s="71"/>
      <c r="L698" s="71"/>
      <c r="M698" s="71"/>
      <c r="N698" s="71"/>
      <c r="O698" s="71"/>
      <c r="P698" s="71"/>
      <c r="Q698" s="71"/>
      <c r="R698" s="71"/>
    </row>
    <row r="699" spans="1:18">
      <c r="A699" s="344"/>
      <c r="B699" s="313"/>
      <c r="C699" s="308"/>
      <c r="D699" s="312"/>
      <c r="E699" s="309"/>
      <c r="F699" s="309"/>
      <c r="G699" s="71"/>
      <c r="H699" s="71"/>
      <c r="I699" s="71"/>
      <c r="J699" s="71"/>
      <c r="K699" s="71"/>
      <c r="L699" s="71"/>
      <c r="M699" s="71"/>
      <c r="N699" s="71"/>
      <c r="O699" s="71"/>
      <c r="P699" s="71"/>
      <c r="Q699" s="71"/>
      <c r="R699" s="71"/>
    </row>
    <row r="700" spans="1:18">
      <c r="A700" s="344"/>
      <c r="B700" s="313"/>
      <c r="C700" s="308"/>
      <c r="D700" s="312"/>
      <c r="E700" s="309"/>
      <c r="F700" s="309"/>
      <c r="G700" s="71"/>
      <c r="H700" s="71"/>
      <c r="I700" s="71"/>
      <c r="J700" s="71"/>
      <c r="K700" s="71"/>
      <c r="L700" s="71"/>
      <c r="M700" s="71"/>
      <c r="N700" s="71"/>
      <c r="O700" s="71"/>
      <c r="P700" s="71"/>
      <c r="Q700" s="71"/>
      <c r="R700" s="71"/>
    </row>
    <row r="701" spans="1:18">
      <c r="A701" s="344"/>
      <c r="B701" s="313"/>
      <c r="C701" s="308"/>
      <c r="D701" s="312"/>
      <c r="E701" s="309"/>
      <c r="F701" s="309"/>
      <c r="G701" s="71"/>
      <c r="H701" s="71"/>
      <c r="I701" s="71"/>
      <c r="J701" s="71"/>
      <c r="K701" s="71"/>
      <c r="L701" s="71"/>
      <c r="M701" s="71"/>
      <c r="N701" s="71"/>
      <c r="O701" s="71"/>
      <c r="P701" s="71"/>
      <c r="Q701" s="71"/>
      <c r="R701" s="71"/>
    </row>
    <row r="702" spans="1:18">
      <c r="A702" s="344"/>
      <c r="B702" s="313"/>
      <c r="C702" s="308"/>
      <c r="D702" s="312"/>
      <c r="E702" s="309"/>
      <c r="F702" s="309"/>
      <c r="G702" s="71"/>
      <c r="H702" s="71"/>
      <c r="I702" s="71"/>
      <c r="J702" s="71"/>
      <c r="K702" s="71"/>
      <c r="L702" s="71"/>
      <c r="M702" s="71"/>
      <c r="N702" s="71"/>
      <c r="O702" s="71"/>
      <c r="P702" s="71"/>
      <c r="Q702" s="71"/>
      <c r="R702" s="71"/>
    </row>
    <row r="703" spans="1:18">
      <c r="A703" s="344"/>
      <c r="B703" s="313"/>
      <c r="C703" s="308"/>
      <c r="D703" s="312"/>
      <c r="E703" s="309"/>
      <c r="F703" s="309"/>
      <c r="G703" s="71"/>
      <c r="H703" s="71"/>
      <c r="I703" s="71"/>
      <c r="J703" s="71"/>
      <c r="K703" s="71"/>
      <c r="L703" s="71"/>
      <c r="M703" s="71"/>
      <c r="N703" s="71"/>
      <c r="O703" s="71"/>
      <c r="P703" s="71"/>
      <c r="Q703" s="71"/>
      <c r="R703" s="71"/>
    </row>
    <row r="704" spans="1:18">
      <c r="A704" s="344"/>
      <c r="B704" s="313"/>
      <c r="C704" s="308"/>
      <c r="D704" s="312"/>
      <c r="E704" s="309"/>
      <c r="F704" s="309"/>
      <c r="G704" s="71"/>
      <c r="H704" s="71"/>
      <c r="I704" s="71"/>
      <c r="J704" s="71"/>
      <c r="K704" s="71"/>
      <c r="L704" s="71"/>
      <c r="M704" s="71"/>
      <c r="N704" s="71"/>
      <c r="O704" s="71"/>
      <c r="P704" s="71"/>
      <c r="Q704" s="71"/>
      <c r="R704" s="71"/>
    </row>
    <row r="705" spans="1:18">
      <c r="A705" s="344"/>
      <c r="B705" s="313"/>
      <c r="C705" s="308"/>
      <c r="D705" s="312"/>
      <c r="E705" s="309"/>
      <c r="F705" s="309"/>
      <c r="G705" s="71"/>
      <c r="H705" s="71"/>
      <c r="I705" s="71"/>
      <c r="J705" s="71"/>
      <c r="K705" s="71"/>
      <c r="L705" s="71"/>
      <c r="M705" s="71"/>
      <c r="N705" s="71"/>
      <c r="O705" s="71"/>
      <c r="P705" s="71"/>
      <c r="Q705" s="71"/>
      <c r="R705" s="71"/>
    </row>
    <row r="706" spans="1:18">
      <c r="A706" s="344"/>
      <c r="B706" s="313"/>
      <c r="C706" s="308"/>
      <c r="D706" s="312"/>
      <c r="E706" s="309"/>
      <c r="F706" s="309"/>
      <c r="G706" s="71"/>
      <c r="H706" s="71"/>
      <c r="I706" s="71"/>
      <c r="J706" s="71"/>
      <c r="K706" s="71"/>
      <c r="L706" s="71"/>
      <c r="M706" s="71"/>
      <c r="N706" s="71"/>
      <c r="O706" s="71"/>
      <c r="P706" s="71"/>
      <c r="Q706" s="71"/>
      <c r="R706" s="71"/>
    </row>
    <row r="707" spans="1:18">
      <c r="A707" s="344"/>
      <c r="B707" s="313"/>
      <c r="C707" s="308"/>
      <c r="D707" s="312"/>
      <c r="E707" s="309"/>
      <c r="F707" s="309"/>
      <c r="G707" s="71"/>
      <c r="H707" s="71"/>
      <c r="I707" s="71"/>
      <c r="J707" s="71"/>
      <c r="K707" s="71"/>
      <c r="L707" s="71"/>
      <c r="M707" s="71"/>
      <c r="N707" s="71"/>
      <c r="O707" s="71"/>
      <c r="P707" s="71"/>
      <c r="Q707" s="71"/>
      <c r="R707" s="71"/>
    </row>
    <row r="708" spans="1:18">
      <c r="A708" s="344"/>
      <c r="B708" s="313"/>
      <c r="C708" s="308"/>
      <c r="D708" s="312"/>
      <c r="E708" s="309"/>
      <c r="F708" s="309"/>
      <c r="G708" s="71"/>
      <c r="H708" s="71"/>
      <c r="I708" s="71"/>
      <c r="J708" s="71"/>
      <c r="K708" s="71"/>
      <c r="L708" s="71"/>
      <c r="M708" s="71"/>
      <c r="N708" s="71"/>
      <c r="O708" s="71"/>
      <c r="P708" s="71"/>
      <c r="Q708" s="71"/>
      <c r="R708" s="71"/>
    </row>
    <row r="709" spans="1:18">
      <c r="A709" s="344"/>
      <c r="B709" s="313"/>
      <c r="C709" s="308"/>
      <c r="D709" s="312"/>
      <c r="E709" s="309"/>
      <c r="F709" s="309"/>
      <c r="G709" s="71"/>
      <c r="H709" s="71"/>
      <c r="I709" s="71"/>
      <c r="J709" s="71"/>
      <c r="K709" s="71"/>
      <c r="L709" s="71"/>
      <c r="M709" s="71"/>
      <c r="N709" s="71"/>
      <c r="O709" s="71"/>
      <c r="P709" s="71"/>
      <c r="Q709" s="71"/>
      <c r="R709" s="71"/>
    </row>
    <row r="710" spans="1:18">
      <c r="A710" s="344"/>
      <c r="B710" s="313"/>
      <c r="C710" s="308"/>
      <c r="D710" s="312"/>
      <c r="E710" s="309"/>
      <c r="F710" s="309"/>
      <c r="G710" s="71"/>
      <c r="H710" s="71"/>
      <c r="I710" s="71"/>
      <c r="J710" s="71"/>
      <c r="K710" s="71"/>
      <c r="L710" s="71"/>
      <c r="M710" s="71"/>
      <c r="N710" s="71"/>
      <c r="O710" s="71"/>
      <c r="P710" s="71"/>
      <c r="Q710" s="71"/>
      <c r="R710" s="71"/>
    </row>
    <row r="711" spans="1:18">
      <c r="A711" s="344"/>
      <c r="B711" s="313"/>
      <c r="C711" s="308"/>
      <c r="D711" s="312"/>
      <c r="E711" s="309"/>
      <c r="F711" s="309"/>
      <c r="G711" s="71"/>
      <c r="H711" s="71"/>
      <c r="I711" s="71"/>
      <c r="J711" s="71"/>
      <c r="K711" s="71"/>
      <c r="L711" s="71"/>
      <c r="M711" s="71"/>
      <c r="N711" s="71"/>
      <c r="O711" s="71"/>
      <c r="P711" s="71"/>
      <c r="Q711" s="71"/>
      <c r="R711" s="71"/>
    </row>
    <row r="712" spans="1:18">
      <c r="A712" s="344"/>
      <c r="B712" s="313"/>
      <c r="C712" s="308"/>
      <c r="D712" s="312"/>
      <c r="E712" s="309"/>
      <c r="F712" s="309"/>
      <c r="G712" s="71"/>
      <c r="H712" s="71"/>
      <c r="I712" s="71"/>
      <c r="J712" s="71"/>
      <c r="K712" s="71"/>
      <c r="L712" s="71"/>
      <c r="M712" s="71"/>
      <c r="N712" s="71"/>
      <c r="O712" s="71"/>
      <c r="P712" s="71"/>
      <c r="Q712" s="71"/>
      <c r="R712" s="71"/>
    </row>
    <row r="713" spans="1:18">
      <c r="A713" s="344"/>
      <c r="B713" s="313"/>
      <c r="C713" s="308"/>
      <c r="D713" s="312"/>
      <c r="E713" s="309"/>
      <c r="F713" s="309"/>
      <c r="G713" s="71"/>
      <c r="H713" s="71"/>
      <c r="I713" s="71"/>
      <c r="J713" s="71"/>
      <c r="K713" s="71"/>
      <c r="L713" s="71"/>
      <c r="M713" s="71"/>
      <c r="N713" s="71"/>
      <c r="O713" s="71"/>
      <c r="P713" s="71"/>
      <c r="Q713" s="71"/>
      <c r="R713" s="71"/>
    </row>
    <row r="714" spans="1:18">
      <c r="A714" s="344"/>
      <c r="B714" s="313"/>
      <c r="C714" s="308"/>
      <c r="D714" s="312"/>
      <c r="E714" s="309"/>
      <c r="F714" s="309"/>
      <c r="G714" s="71"/>
      <c r="H714" s="71"/>
      <c r="I714" s="71"/>
      <c r="J714" s="71"/>
      <c r="K714" s="71"/>
      <c r="L714" s="71"/>
      <c r="M714" s="71"/>
      <c r="N714" s="71"/>
      <c r="O714" s="71"/>
      <c r="P714" s="71"/>
      <c r="Q714" s="71"/>
      <c r="R714" s="71"/>
    </row>
    <row r="715" spans="1:18">
      <c r="A715" s="344"/>
      <c r="B715" s="313"/>
      <c r="C715" s="308"/>
      <c r="D715" s="312"/>
      <c r="E715" s="309"/>
      <c r="F715" s="309"/>
      <c r="G715" s="71"/>
      <c r="H715" s="71"/>
      <c r="I715" s="71"/>
      <c r="J715" s="71"/>
      <c r="K715" s="71"/>
      <c r="L715" s="71"/>
      <c r="M715" s="71"/>
      <c r="N715" s="71"/>
      <c r="O715" s="71"/>
      <c r="P715" s="71"/>
      <c r="Q715" s="71"/>
      <c r="R715" s="71"/>
    </row>
    <row r="716" spans="1:18">
      <c r="A716" s="344"/>
      <c r="B716" s="313"/>
      <c r="C716" s="308"/>
      <c r="D716" s="312"/>
      <c r="E716" s="309"/>
      <c r="F716" s="309"/>
      <c r="G716" s="71"/>
      <c r="H716" s="71"/>
      <c r="I716" s="71"/>
      <c r="J716" s="71"/>
      <c r="K716" s="71"/>
      <c r="L716" s="71"/>
      <c r="M716" s="71"/>
      <c r="N716" s="71"/>
      <c r="O716" s="71"/>
      <c r="P716" s="71"/>
      <c r="Q716" s="71"/>
      <c r="R716" s="71"/>
    </row>
    <row r="717" spans="1:18">
      <c r="A717" s="344"/>
      <c r="B717" s="313"/>
      <c r="C717" s="308"/>
      <c r="D717" s="312"/>
      <c r="E717" s="309"/>
      <c r="F717" s="309"/>
      <c r="G717" s="71"/>
      <c r="H717" s="71"/>
      <c r="I717" s="71"/>
      <c r="J717" s="71"/>
      <c r="K717" s="71"/>
      <c r="L717" s="71"/>
      <c r="M717" s="71"/>
      <c r="N717" s="71"/>
      <c r="O717" s="71"/>
      <c r="P717" s="71"/>
      <c r="Q717" s="71"/>
      <c r="R717" s="71"/>
    </row>
    <row r="718" spans="1:18">
      <c r="A718" s="344"/>
      <c r="B718" s="313"/>
      <c r="C718" s="308"/>
      <c r="D718" s="312"/>
      <c r="E718" s="309"/>
      <c r="F718" s="309"/>
      <c r="G718" s="71"/>
      <c r="H718" s="71"/>
      <c r="I718" s="71"/>
      <c r="J718" s="71"/>
      <c r="K718" s="71"/>
      <c r="L718" s="71"/>
      <c r="M718" s="71"/>
      <c r="N718" s="71"/>
      <c r="O718" s="71"/>
      <c r="P718" s="71"/>
      <c r="Q718" s="71"/>
      <c r="R718" s="71"/>
    </row>
    <row r="719" spans="1:18">
      <c r="A719" s="344"/>
      <c r="B719" s="313"/>
      <c r="C719" s="308"/>
      <c r="D719" s="312"/>
      <c r="E719" s="309"/>
      <c r="F719" s="309"/>
      <c r="G719" s="71"/>
      <c r="H719" s="71"/>
      <c r="I719" s="71"/>
      <c r="J719" s="71"/>
      <c r="K719" s="71"/>
      <c r="L719" s="71"/>
      <c r="M719" s="71"/>
      <c r="N719" s="71"/>
      <c r="O719" s="71"/>
      <c r="P719" s="71"/>
      <c r="Q719" s="71"/>
      <c r="R719" s="71"/>
    </row>
    <row r="720" spans="1:18">
      <c r="A720" s="344"/>
      <c r="B720" s="313"/>
      <c r="C720" s="308"/>
      <c r="D720" s="312"/>
      <c r="E720" s="309"/>
      <c r="F720" s="309"/>
      <c r="G720" s="71"/>
      <c r="H720" s="71"/>
      <c r="I720" s="71"/>
      <c r="J720" s="71"/>
      <c r="K720" s="71"/>
      <c r="L720" s="71"/>
      <c r="M720" s="71"/>
      <c r="N720" s="71"/>
      <c r="O720" s="71"/>
      <c r="P720" s="71"/>
      <c r="Q720" s="71"/>
      <c r="R720" s="71"/>
    </row>
    <row r="721" spans="1:18">
      <c r="A721" s="344"/>
      <c r="B721" s="313"/>
      <c r="C721" s="308"/>
      <c r="D721" s="312"/>
      <c r="E721" s="309"/>
      <c r="F721" s="309"/>
      <c r="G721" s="71"/>
      <c r="H721" s="71"/>
      <c r="I721" s="71"/>
      <c r="J721" s="71"/>
      <c r="K721" s="71"/>
      <c r="L721" s="71"/>
      <c r="M721" s="71"/>
      <c r="N721" s="71"/>
      <c r="O721" s="71"/>
      <c r="P721" s="71"/>
      <c r="Q721" s="71"/>
      <c r="R721" s="71"/>
    </row>
    <row r="722" spans="1:18">
      <c r="A722" s="344"/>
      <c r="B722" s="313"/>
      <c r="C722" s="308"/>
      <c r="D722" s="312"/>
      <c r="E722" s="309"/>
      <c r="F722" s="309"/>
      <c r="G722" s="71"/>
      <c r="H722" s="71"/>
      <c r="I722" s="71"/>
      <c r="J722" s="71"/>
      <c r="K722" s="71"/>
      <c r="L722" s="71"/>
      <c r="M722" s="71"/>
      <c r="N722" s="71"/>
      <c r="O722" s="71"/>
      <c r="P722" s="71"/>
      <c r="Q722" s="71"/>
      <c r="R722" s="71"/>
    </row>
    <row r="723" spans="1:18">
      <c r="A723" s="344"/>
      <c r="B723" s="313"/>
      <c r="C723" s="308"/>
      <c r="D723" s="312"/>
      <c r="E723" s="309"/>
      <c r="F723" s="309"/>
      <c r="G723" s="71"/>
      <c r="H723" s="71"/>
      <c r="I723" s="71"/>
      <c r="J723" s="71"/>
      <c r="K723" s="71"/>
      <c r="L723" s="71"/>
      <c r="M723" s="71"/>
      <c r="N723" s="71"/>
      <c r="O723" s="71"/>
      <c r="P723" s="71"/>
      <c r="Q723" s="71"/>
      <c r="R723" s="71"/>
    </row>
    <row r="724" spans="1:18">
      <c r="A724" s="344"/>
      <c r="B724" s="313"/>
      <c r="C724" s="308"/>
      <c r="D724" s="312"/>
      <c r="E724" s="309"/>
      <c r="F724" s="309"/>
      <c r="G724" s="71"/>
      <c r="H724" s="71"/>
      <c r="I724" s="71"/>
      <c r="J724" s="71"/>
      <c r="K724" s="71"/>
      <c r="L724" s="71"/>
      <c r="M724" s="71"/>
      <c r="N724" s="71"/>
      <c r="O724" s="71"/>
      <c r="P724" s="71"/>
      <c r="Q724" s="71"/>
      <c r="R724" s="71"/>
    </row>
    <row r="725" spans="1:18">
      <c r="A725" s="344"/>
      <c r="B725" s="313"/>
      <c r="C725" s="308"/>
      <c r="D725" s="312"/>
      <c r="E725" s="309"/>
      <c r="F725" s="309"/>
      <c r="G725" s="71"/>
      <c r="H725" s="71"/>
      <c r="I725" s="71"/>
      <c r="J725" s="71"/>
      <c r="K725" s="71"/>
      <c r="L725" s="71"/>
      <c r="M725" s="71"/>
      <c r="N725" s="71"/>
      <c r="O725" s="71"/>
      <c r="P725" s="71"/>
      <c r="Q725" s="71"/>
      <c r="R725" s="71"/>
    </row>
    <row r="726" spans="1:18">
      <c r="A726" s="344"/>
      <c r="B726" s="313"/>
      <c r="C726" s="308"/>
      <c r="D726" s="312"/>
      <c r="E726" s="309"/>
      <c r="F726" s="309"/>
      <c r="G726" s="71"/>
      <c r="H726" s="71"/>
      <c r="I726" s="71"/>
      <c r="J726" s="71"/>
      <c r="K726" s="71"/>
      <c r="L726" s="71"/>
      <c r="M726" s="71"/>
      <c r="N726" s="71"/>
      <c r="O726" s="71"/>
      <c r="P726" s="71"/>
      <c r="Q726" s="71"/>
      <c r="R726" s="71"/>
    </row>
    <row r="727" spans="1:18">
      <c r="A727" s="344"/>
      <c r="B727" s="313"/>
      <c r="C727" s="308"/>
      <c r="D727" s="312"/>
      <c r="E727" s="309"/>
      <c r="F727" s="309"/>
      <c r="G727" s="71"/>
      <c r="H727" s="71"/>
      <c r="I727" s="71"/>
      <c r="J727" s="71"/>
      <c r="K727" s="71"/>
      <c r="L727" s="71"/>
      <c r="M727" s="71"/>
      <c r="N727" s="71"/>
      <c r="O727" s="71"/>
      <c r="P727" s="71"/>
      <c r="Q727" s="71"/>
      <c r="R727" s="71"/>
    </row>
    <row r="728" spans="1:18">
      <c r="A728" s="344"/>
      <c r="B728" s="313"/>
      <c r="C728" s="308"/>
      <c r="D728" s="312"/>
      <c r="E728" s="309"/>
      <c r="F728" s="309"/>
      <c r="G728" s="71"/>
      <c r="H728" s="71"/>
      <c r="I728" s="71"/>
      <c r="J728" s="71"/>
      <c r="K728" s="71"/>
      <c r="L728" s="71"/>
      <c r="M728" s="71"/>
      <c r="N728" s="71"/>
      <c r="O728" s="71"/>
      <c r="P728" s="71"/>
      <c r="Q728" s="71"/>
      <c r="R728" s="71"/>
    </row>
    <row r="729" spans="1:18">
      <c r="A729" s="344"/>
      <c r="B729" s="313"/>
      <c r="C729" s="308"/>
      <c r="D729" s="312"/>
      <c r="E729" s="309"/>
      <c r="F729" s="309"/>
      <c r="G729" s="71"/>
      <c r="H729" s="71"/>
      <c r="I729" s="71"/>
      <c r="J729" s="71"/>
      <c r="K729" s="71"/>
      <c r="L729" s="71"/>
      <c r="M729" s="71"/>
      <c r="N729" s="71"/>
      <c r="O729" s="71"/>
      <c r="P729" s="71"/>
      <c r="Q729" s="71"/>
      <c r="R729" s="71"/>
    </row>
    <row r="730" spans="1:18">
      <c r="A730" s="344"/>
      <c r="B730" s="313"/>
      <c r="C730" s="308"/>
      <c r="D730" s="312"/>
      <c r="E730" s="309"/>
      <c r="F730" s="309"/>
      <c r="G730" s="71"/>
      <c r="H730" s="71"/>
      <c r="I730" s="71"/>
      <c r="J730" s="71"/>
      <c r="K730" s="71"/>
      <c r="L730" s="71"/>
      <c r="M730" s="71"/>
      <c r="N730" s="71"/>
      <c r="O730" s="71"/>
      <c r="P730" s="71"/>
      <c r="Q730" s="71"/>
      <c r="R730" s="71"/>
    </row>
    <row r="731" spans="1:18">
      <c r="A731" s="344"/>
      <c r="B731" s="313"/>
      <c r="C731" s="308"/>
      <c r="D731" s="312"/>
      <c r="E731" s="309"/>
      <c r="F731" s="309"/>
      <c r="G731" s="71"/>
      <c r="H731" s="71"/>
      <c r="I731" s="71"/>
      <c r="J731" s="71"/>
      <c r="K731" s="71"/>
      <c r="L731" s="71"/>
      <c r="M731" s="71"/>
      <c r="N731" s="71"/>
      <c r="O731" s="71"/>
      <c r="P731" s="71"/>
      <c r="Q731" s="71"/>
      <c r="R731" s="71"/>
    </row>
    <row r="732" spans="1:18">
      <c r="A732" s="344"/>
      <c r="B732" s="313"/>
      <c r="C732" s="308"/>
      <c r="D732" s="312"/>
      <c r="E732" s="309"/>
      <c r="F732" s="309"/>
      <c r="G732" s="71"/>
      <c r="H732" s="71"/>
      <c r="I732" s="71"/>
      <c r="J732" s="71"/>
      <c r="K732" s="71"/>
      <c r="L732" s="71"/>
      <c r="M732" s="71"/>
      <c r="N732" s="71"/>
      <c r="O732" s="71"/>
      <c r="P732" s="71"/>
      <c r="Q732" s="71"/>
      <c r="R732" s="71"/>
    </row>
    <row r="733" spans="1:18">
      <c r="A733" s="344"/>
      <c r="B733" s="313"/>
      <c r="C733" s="308"/>
      <c r="D733" s="312"/>
      <c r="E733" s="309"/>
      <c r="F733" s="309"/>
      <c r="G733" s="71"/>
      <c r="H733" s="71"/>
      <c r="I733" s="71"/>
      <c r="J733" s="71"/>
      <c r="K733" s="71"/>
      <c r="L733" s="71"/>
      <c r="M733" s="71"/>
      <c r="N733" s="71"/>
      <c r="O733" s="71"/>
      <c r="P733" s="71"/>
      <c r="Q733" s="71"/>
      <c r="R733" s="71"/>
    </row>
    <row r="734" spans="1:18">
      <c r="A734" s="344"/>
      <c r="B734" s="313"/>
      <c r="C734" s="308"/>
      <c r="D734" s="312"/>
      <c r="E734" s="309"/>
      <c r="F734" s="309"/>
      <c r="G734" s="71"/>
      <c r="H734" s="71"/>
      <c r="I734" s="71"/>
      <c r="J734" s="71"/>
      <c r="K734" s="71"/>
      <c r="L734" s="71"/>
      <c r="M734" s="71"/>
      <c r="N734" s="71"/>
      <c r="O734" s="71"/>
      <c r="P734" s="71"/>
      <c r="Q734" s="71"/>
      <c r="R734" s="71"/>
    </row>
    <row r="735" spans="1:18">
      <c r="A735" s="344"/>
      <c r="B735" s="313"/>
      <c r="C735" s="308"/>
      <c r="D735" s="312"/>
      <c r="E735" s="309"/>
      <c r="F735" s="309"/>
      <c r="G735" s="71"/>
      <c r="H735" s="71"/>
      <c r="I735" s="71"/>
      <c r="J735" s="71"/>
      <c r="K735" s="71"/>
      <c r="L735" s="71"/>
      <c r="M735" s="71"/>
      <c r="N735" s="71"/>
      <c r="O735" s="71"/>
      <c r="P735" s="71"/>
      <c r="Q735" s="71"/>
      <c r="R735" s="71"/>
    </row>
    <row r="736" spans="1:18">
      <c r="A736" s="344"/>
      <c r="B736" s="313"/>
      <c r="C736" s="308"/>
      <c r="D736" s="312"/>
      <c r="E736" s="309"/>
      <c r="F736" s="309"/>
      <c r="G736" s="71"/>
      <c r="H736" s="71"/>
      <c r="I736" s="71"/>
      <c r="J736" s="71"/>
      <c r="K736" s="71"/>
      <c r="L736" s="71"/>
      <c r="M736" s="71"/>
      <c r="N736" s="71"/>
      <c r="O736" s="71"/>
      <c r="P736" s="71"/>
      <c r="Q736" s="71"/>
      <c r="R736" s="71"/>
    </row>
    <row r="737" spans="1:18">
      <c r="A737" s="344"/>
      <c r="B737" s="313"/>
      <c r="C737" s="308"/>
      <c r="D737" s="312"/>
      <c r="E737" s="309"/>
      <c r="F737" s="309"/>
      <c r="G737" s="71"/>
      <c r="H737" s="71"/>
      <c r="I737" s="71"/>
      <c r="J737" s="71"/>
      <c r="K737" s="71"/>
      <c r="L737" s="71"/>
      <c r="M737" s="71"/>
      <c r="N737" s="71"/>
      <c r="O737" s="71"/>
      <c r="P737" s="71"/>
      <c r="Q737" s="71"/>
      <c r="R737" s="71"/>
    </row>
    <row r="738" spans="1:18">
      <c r="A738" s="344"/>
      <c r="B738" s="313"/>
      <c r="C738" s="308"/>
      <c r="D738" s="312"/>
      <c r="E738" s="309"/>
      <c r="F738" s="309"/>
      <c r="G738" s="71"/>
      <c r="H738" s="71"/>
      <c r="I738" s="71"/>
      <c r="J738" s="71"/>
      <c r="K738" s="71"/>
      <c r="L738" s="71"/>
      <c r="M738" s="71"/>
      <c r="N738" s="71"/>
      <c r="O738" s="71"/>
      <c r="P738" s="71"/>
      <c r="Q738" s="71"/>
      <c r="R738" s="71"/>
    </row>
    <row r="739" spans="1:18">
      <c r="A739" s="344"/>
      <c r="B739" s="313"/>
      <c r="C739" s="308"/>
      <c r="D739" s="312"/>
      <c r="E739" s="309"/>
      <c r="F739" s="309"/>
      <c r="G739" s="71"/>
      <c r="H739" s="71"/>
      <c r="I739" s="71"/>
      <c r="J739" s="71"/>
      <c r="K739" s="71"/>
      <c r="L739" s="71"/>
      <c r="M739" s="71"/>
      <c r="N739" s="71"/>
      <c r="O739" s="71"/>
      <c r="P739" s="71"/>
      <c r="Q739" s="71"/>
      <c r="R739" s="71"/>
    </row>
    <row r="740" spans="1:18">
      <c r="A740" s="344"/>
      <c r="B740" s="313"/>
      <c r="C740" s="308"/>
      <c r="D740" s="312"/>
      <c r="E740" s="309"/>
      <c r="F740" s="309"/>
      <c r="G740" s="71"/>
      <c r="H740" s="71"/>
      <c r="I740" s="71"/>
      <c r="J740" s="71"/>
      <c r="K740" s="71"/>
      <c r="L740" s="71"/>
      <c r="M740" s="71"/>
      <c r="N740" s="71"/>
      <c r="O740" s="71"/>
      <c r="P740" s="71"/>
      <c r="Q740" s="71"/>
      <c r="R740" s="71"/>
    </row>
    <row r="741" spans="1:18">
      <c r="A741" s="344"/>
      <c r="B741" s="313"/>
      <c r="C741" s="308"/>
      <c r="D741" s="312"/>
      <c r="E741" s="309"/>
      <c r="F741" s="309"/>
      <c r="G741" s="71"/>
      <c r="H741" s="71"/>
      <c r="I741" s="71"/>
      <c r="J741" s="71"/>
      <c r="K741" s="71"/>
      <c r="L741" s="71"/>
      <c r="M741" s="71"/>
      <c r="N741" s="71"/>
      <c r="O741" s="71"/>
      <c r="P741" s="71"/>
      <c r="Q741" s="71"/>
      <c r="R741" s="71"/>
    </row>
    <row r="742" spans="1:18">
      <c r="A742" s="344"/>
      <c r="B742" s="313"/>
      <c r="C742" s="308"/>
      <c r="D742" s="312"/>
      <c r="E742" s="309"/>
      <c r="F742" s="309"/>
      <c r="G742" s="71"/>
      <c r="H742" s="71"/>
      <c r="I742" s="71"/>
      <c r="J742" s="71"/>
      <c r="K742" s="71"/>
      <c r="L742" s="71"/>
      <c r="M742" s="71"/>
      <c r="N742" s="71"/>
      <c r="O742" s="71"/>
      <c r="P742" s="71"/>
      <c r="Q742" s="71"/>
      <c r="R742" s="71"/>
    </row>
    <row r="743" spans="1:18">
      <c r="A743" s="344"/>
      <c r="B743" s="313"/>
      <c r="C743" s="308"/>
      <c r="D743" s="312"/>
      <c r="E743" s="309"/>
      <c r="F743" s="309"/>
      <c r="G743" s="71"/>
      <c r="H743" s="71"/>
      <c r="I743" s="71"/>
      <c r="J743" s="71"/>
      <c r="K743" s="71"/>
      <c r="L743" s="71"/>
      <c r="M743" s="71"/>
      <c r="N743" s="71"/>
      <c r="O743" s="71"/>
      <c r="P743" s="71"/>
      <c r="Q743" s="71"/>
      <c r="R743" s="71"/>
    </row>
    <row r="744" spans="1:18">
      <c r="A744" s="344"/>
      <c r="B744" s="313"/>
      <c r="C744" s="308"/>
      <c r="D744" s="312"/>
      <c r="E744" s="309"/>
      <c r="F744" s="309"/>
      <c r="G744" s="71"/>
      <c r="H744" s="71"/>
      <c r="I744" s="71"/>
      <c r="J744" s="71"/>
      <c r="K744" s="71"/>
      <c r="L744" s="71"/>
      <c r="M744" s="71"/>
      <c r="N744" s="71"/>
      <c r="O744" s="71"/>
      <c r="P744" s="71"/>
      <c r="Q744" s="71"/>
      <c r="R744" s="71"/>
    </row>
    <row r="745" spans="1:18">
      <c r="A745" s="344"/>
      <c r="B745" s="313"/>
      <c r="C745" s="308"/>
      <c r="D745" s="312"/>
      <c r="E745" s="309"/>
      <c r="F745" s="309"/>
      <c r="G745" s="71"/>
      <c r="H745" s="71"/>
      <c r="I745" s="71"/>
      <c r="J745" s="71"/>
      <c r="K745" s="71"/>
      <c r="L745" s="71"/>
      <c r="M745" s="71"/>
      <c r="N745" s="71"/>
      <c r="O745" s="71"/>
      <c r="P745" s="71"/>
      <c r="Q745" s="71"/>
      <c r="R745" s="71"/>
    </row>
    <row r="746" spans="1:18">
      <c r="A746" s="344"/>
      <c r="B746" s="313"/>
      <c r="C746" s="308"/>
      <c r="D746" s="312"/>
      <c r="E746" s="309"/>
      <c r="F746" s="309"/>
      <c r="G746" s="71"/>
      <c r="H746" s="71"/>
      <c r="I746" s="71"/>
      <c r="J746" s="71"/>
      <c r="K746" s="71"/>
      <c r="L746" s="71"/>
      <c r="M746" s="71"/>
      <c r="N746" s="71"/>
      <c r="O746" s="71"/>
      <c r="P746" s="71"/>
      <c r="Q746" s="71"/>
      <c r="R746" s="71"/>
    </row>
    <row r="747" spans="1:18">
      <c r="A747" s="344"/>
      <c r="B747" s="313"/>
      <c r="C747" s="308"/>
      <c r="D747" s="312"/>
      <c r="E747" s="309"/>
      <c r="F747" s="309"/>
      <c r="G747" s="71"/>
      <c r="H747" s="71"/>
      <c r="I747" s="71"/>
      <c r="J747" s="71"/>
      <c r="K747" s="71"/>
      <c r="L747" s="71"/>
      <c r="M747" s="71"/>
      <c r="N747" s="71"/>
      <c r="O747" s="71"/>
      <c r="P747" s="71"/>
      <c r="Q747" s="71"/>
      <c r="R747" s="71"/>
    </row>
    <row r="748" spans="1:18">
      <c r="A748" s="344"/>
      <c r="B748" s="313"/>
      <c r="C748" s="308"/>
      <c r="D748" s="312"/>
      <c r="E748" s="309"/>
      <c r="F748" s="309"/>
      <c r="G748" s="71"/>
      <c r="H748" s="71"/>
      <c r="I748" s="71"/>
      <c r="J748" s="71"/>
      <c r="K748" s="71"/>
      <c r="L748" s="71"/>
      <c r="M748" s="71"/>
      <c r="N748" s="71"/>
      <c r="O748" s="71"/>
      <c r="P748" s="71"/>
      <c r="Q748" s="71"/>
      <c r="R748" s="71"/>
    </row>
    <row r="749" spans="1:18">
      <c r="A749" s="344"/>
      <c r="B749" s="313"/>
      <c r="C749" s="308"/>
      <c r="D749" s="312"/>
      <c r="E749" s="309"/>
      <c r="F749" s="309"/>
      <c r="G749" s="71"/>
      <c r="H749" s="71"/>
      <c r="I749" s="71"/>
      <c r="J749" s="71"/>
      <c r="K749" s="71"/>
      <c r="L749" s="71"/>
      <c r="M749" s="71"/>
      <c r="N749" s="71"/>
      <c r="O749" s="71"/>
      <c r="P749" s="71"/>
      <c r="Q749" s="71"/>
      <c r="R749" s="71"/>
    </row>
    <row r="750" spans="1:18">
      <c r="A750" s="344"/>
      <c r="B750" s="313"/>
      <c r="C750" s="308"/>
      <c r="D750" s="312"/>
      <c r="E750" s="309"/>
      <c r="F750" s="309"/>
      <c r="G750" s="71"/>
      <c r="H750" s="71"/>
      <c r="I750" s="71"/>
      <c r="J750" s="71"/>
      <c r="K750" s="71"/>
      <c r="L750" s="71"/>
      <c r="M750" s="71"/>
      <c r="N750" s="71"/>
      <c r="O750" s="71"/>
      <c r="P750" s="71"/>
      <c r="Q750" s="71"/>
      <c r="R750" s="71"/>
    </row>
    <row r="751" spans="1:18">
      <c r="A751" s="344"/>
      <c r="B751" s="313"/>
      <c r="C751" s="308"/>
      <c r="D751" s="312"/>
      <c r="E751" s="309"/>
      <c r="F751" s="309"/>
      <c r="G751" s="71"/>
      <c r="H751" s="71"/>
      <c r="I751" s="71"/>
      <c r="J751" s="71"/>
      <c r="K751" s="71"/>
      <c r="L751" s="71"/>
      <c r="M751" s="71"/>
      <c r="N751" s="71"/>
      <c r="O751" s="71"/>
      <c r="P751" s="71"/>
      <c r="Q751" s="71"/>
      <c r="R751" s="71"/>
    </row>
    <row r="752" spans="1:18">
      <c r="A752" s="344"/>
      <c r="B752" s="313"/>
      <c r="C752" s="308"/>
      <c r="D752" s="312"/>
      <c r="E752" s="309"/>
      <c r="F752" s="309"/>
      <c r="G752" s="71"/>
      <c r="H752" s="71"/>
      <c r="I752" s="71"/>
      <c r="J752" s="71"/>
      <c r="K752" s="71"/>
      <c r="L752" s="71"/>
      <c r="M752" s="71"/>
      <c r="N752" s="71"/>
      <c r="O752" s="71"/>
      <c r="P752" s="71"/>
      <c r="Q752" s="71"/>
      <c r="R752" s="71"/>
    </row>
    <row r="753" spans="1:18">
      <c r="A753" s="344"/>
      <c r="B753" s="313"/>
      <c r="C753" s="308"/>
      <c r="D753" s="312"/>
      <c r="E753" s="309"/>
      <c r="F753" s="309"/>
      <c r="G753" s="71"/>
      <c r="H753" s="71"/>
      <c r="I753" s="71"/>
      <c r="J753" s="71"/>
      <c r="K753" s="71"/>
      <c r="L753" s="71"/>
      <c r="M753" s="71"/>
      <c r="N753" s="71"/>
      <c r="O753" s="71"/>
      <c r="P753" s="71"/>
      <c r="Q753" s="71"/>
      <c r="R753" s="71"/>
    </row>
    <row r="754" spans="1:18">
      <c r="A754" s="344"/>
      <c r="B754" s="313"/>
      <c r="C754" s="308"/>
      <c r="D754" s="312"/>
      <c r="E754" s="309"/>
      <c r="F754" s="309"/>
      <c r="G754" s="71"/>
      <c r="H754" s="71"/>
      <c r="I754" s="71"/>
      <c r="J754" s="71"/>
      <c r="K754" s="71"/>
      <c r="L754" s="71"/>
      <c r="M754" s="71"/>
      <c r="N754" s="71"/>
      <c r="O754" s="71"/>
      <c r="P754" s="71"/>
      <c r="Q754" s="71"/>
      <c r="R754" s="71"/>
    </row>
    <row r="755" spans="1:18">
      <c r="A755" s="344"/>
      <c r="B755" s="313"/>
      <c r="C755" s="308"/>
      <c r="D755" s="312"/>
      <c r="E755" s="309"/>
      <c r="F755" s="309"/>
      <c r="G755" s="71"/>
      <c r="H755" s="71"/>
      <c r="I755" s="71"/>
      <c r="J755" s="71"/>
      <c r="K755" s="71"/>
      <c r="L755" s="71"/>
      <c r="M755" s="71"/>
      <c r="N755" s="71"/>
      <c r="O755" s="71"/>
      <c r="P755" s="71"/>
      <c r="Q755" s="71"/>
      <c r="R755" s="71"/>
    </row>
    <row r="756" spans="1:18">
      <c r="A756" s="344"/>
      <c r="B756" s="313"/>
      <c r="C756" s="308"/>
      <c r="D756" s="312"/>
      <c r="E756" s="309"/>
      <c r="F756" s="309"/>
      <c r="G756" s="71"/>
      <c r="H756" s="71"/>
      <c r="I756" s="71"/>
      <c r="J756" s="71"/>
      <c r="K756" s="71"/>
      <c r="L756" s="71"/>
      <c r="M756" s="71"/>
      <c r="N756" s="71"/>
      <c r="O756" s="71"/>
      <c r="P756" s="71"/>
      <c r="Q756" s="71"/>
      <c r="R756" s="71"/>
    </row>
    <row r="757" spans="1:18">
      <c r="A757" s="344"/>
      <c r="B757" s="313"/>
      <c r="C757" s="308"/>
      <c r="D757" s="312"/>
      <c r="E757" s="309"/>
      <c r="F757" s="309"/>
      <c r="G757" s="71"/>
      <c r="H757" s="71"/>
      <c r="I757" s="71"/>
      <c r="J757" s="71"/>
      <c r="K757" s="71"/>
      <c r="L757" s="71"/>
      <c r="M757" s="71"/>
      <c r="N757" s="71"/>
      <c r="O757" s="71"/>
      <c r="P757" s="71"/>
      <c r="Q757" s="71"/>
      <c r="R757" s="71"/>
    </row>
    <row r="758" spans="1:18">
      <c r="A758" s="344"/>
      <c r="B758" s="313"/>
      <c r="C758" s="308"/>
      <c r="D758" s="312"/>
      <c r="E758" s="309"/>
      <c r="F758" s="309"/>
      <c r="G758" s="71"/>
      <c r="H758" s="71"/>
      <c r="I758" s="71"/>
      <c r="J758" s="71"/>
      <c r="K758" s="71"/>
      <c r="L758" s="71"/>
      <c r="M758" s="71"/>
      <c r="N758" s="71"/>
      <c r="O758" s="71"/>
      <c r="P758" s="71"/>
      <c r="Q758" s="71"/>
      <c r="R758" s="71"/>
    </row>
    <row r="759" spans="1:18">
      <c r="A759" s="344"/>
      <c r="B759" s="313"/>
      <c r="C759" s="308"/>
      <c r="D759" s="312"/>
      <c r="E759" s="309"/>
      <c r="F759" s="309"/>
      <c r="G759" s="71"/>
      <c r="H759" s="71"/>
      <c r="I759" s="71"/>
      <c r="J759" s="71"/>
      <c r="K759" s="71"/>
      <c r="L759" s="71"/>
      <c r="M759" s="71"/>
      <c r="N759" s="71"/>
      <c r="O759" s="71"/>
      <c r="P759" s="71"/>
      <c r="Q759" s="71"/>
      <c r="R759" s="71"/>
    </row>
    <row r="760" spans="1:18">
      <c r="A760" s="344"/>
      <c r="B760" s="313"/>
      <c r="C760" s="308"/>
      <c r="D760" s="312"/>
      <c r="E760" s="309"/>
      <c r="F760" s="309"/>
      <c r="G760" s="71"/>
      <c r="H760" s="71"/>
      <c r="I760" s="71"/>
      <c r="J760" s="71"/>
      <c r="K760" s="71"/>
      <c r="L760" s="71"/>
      <c r="M760" s="71"/>
      <c r="N760" s="71"/>
      <c r="O760" s="71"/>
      <c r="P760" s="71"/>
      <c r="Q760" s="71"/>
      <c r="R760" s="71"/>
    </row>
    <row r="761" spans="1:18">
      <c r="A761" s="344"/>
      <c r="B761" s="313"/>
      <c r="C761" s="308"/>
      <c r="D761" s="312"/>
      <c r="E761" s="309"/>
      <c r="F761" s="309"/>
      <c r="G761" s="71"/>
      <c r="H761" s="71"/>
      <c r="I761" s="71"/>
      <c r="J761" s="71"/>
      <c r="K761" s="71"/>
      <c r="L761" s="71"/>
      <c r="M761" s="71"/>
      <c r="N761" s="71"/>
      <c r="O761" s="71"/>
      <c r="P761" s="71"/>
      <c r="Q761" s="71"/>
      <c r="R761" s="71"/>
    </row>
    <row r="762" spans="1:18">
      <c r="A762" s="344"/>
      <c r="B762" s="313"/>
      <c r="C762" s="308"/>
      <c r="D762" s="312"/>
      <c r="E762" s="309"/>
      <c r="F762" s="309"/>
      <c r="G762" s="71"/>
      <c r="H762" s="71"/>
      <c r="I762" s="71"/>
      <c r="J762" s="71"/>
      <c r="K762" s="71"/>
      <c r="L762" s="71"/>
      <c r="M762" s="71"/>
      <c r="N762" s="71"/>
      <c r="O762" s="71"/>
      <c r="P762" s="71"/>
      <c r="Q762" s="71"/>
      <c r="R762" s="71"/>
    </row>
    <row r="763" spans="1:18">
      <c r="A763" s="344"/>
      <c r="B763" s="313"/>
      <c r="C763" s="308"/>
      <c r="D763" s="312"/>
      <c r="E763" s="309"/>
      <c r="F763" s="309"/>
      <c r="G763" s="71"/>
      <c r="H763" s="71"/>
      <c r="I763" s="71"/>
      <c r="J763" s="71"/>
      <c r="K763" s="71"/>
      <c r="L763" s="71"/>
      <c r="M763" s="71"/>
      <c r="N763" s="71"/>
      <c r="O763" s="71"/>
      <c r="P763" s="71"/>
      <c r="Q763" s="71"/>
      <c r="R763" s="71"/>
    </row>
    <row r="764" spans="1:18">
      <c r="A764" s="344"/>
      <c r="B764" s="313"/>
      <c r="C764" s="308"/>
      <c r="D764" s="312"/>
      <c r="E764" s="309"/>
      <c r="F764" s="309"/>
      <c r="G764" s="71"/>
      <c r="H764" s="71"/>
      <c r="I764" s="71"/>
      <c r="J764" s="71"/>
      <c r="K764" s="71"/>
      <c r="L764" s="71"/>
      <c r="M764" s="71"/>
      <c r="N764" s="71"/>
      <c r="O764" s="71"/>
      <c r="P764" s="71"/>
      <c r="Q764" s="71"/>
      <c r="R764" s="71"/>
    </row>
    <row r="765" spans="1:18">
      <c r="A765" s="344"/>
      <c r="B765" s="313"/>
      <c r="C765" s="308"/>
      <c r="D765" s="312"/>
      <c r="E765" s="309"/>
      <c r="F765" s="309"/>
      <c r="G765" s="71"/>
      <c r="H765" s="71"/>
      <c r="I765" s="71"/>
      <c r="J765" s="71"/>
      <c r="K765" s="71"/>
      <c r="L765" s="71"/>
      <c r="M765" s="71"/>
      <c r="N765" s="71"/>
      <c r="O765" s="71"/>
      <c r="P765" s="71"/>
      <c r="Q765" s="71"/>
      <c r="R765" s="71"/>
    </row>
    <row r="766" spans="1:18">
      <c r="A766" s="344"/>
      <c r="B766" s="313"/>
      <c r="C766" s="308"/>
      <c r="D766" s="312"/>
      <c r="E766" s="309"/>
      <c r="F766" s="309"/>
      <c r="G766" s="71"/>
      <c r="H766" s="71"/>
      <c r="I766" s="71"/>
      <c r="J766" s="71"/>
      <c r="K766" s="71"/>
      <c r="L766" s="71"/>
      <c r="M766" s="71"/>
      <c r="N766" s="71"/>
      <c r="O766" s="71"/>
      <c r="P766" s="71"/>
      <c r="Q766" s="71"/>
      <c r="R766" s="71"/>
    </row>
    <row r="767" spans="1:18">
      <c r="A767" s="344"/>
      <c r="B767" s="313"/>
      <c r="C767" s="308"/>
      <c r="D767" s="312"/>
      <c r="E767" s="309"/>
      <c r="F767" s="309"/>
      <c r="G767" s="71"/>
      <c r="H767" s="71"/>
      <c r="I767" s="71"/>
      <c r="J767" s="71"/>
      <c r="K767" s="71"/>
      <c r="L767" s="71"/>
      <c r="M767" s="71"/>
      <c r="N767" s="71"/>
      <c r="O767" s="71"/>
      <c r="P767" s="71"/>
      <c r="Q767" s="71"/>
      <c r="R767" s="71"/>
    </row>
    <row r="768" spans="1:18">
      <c r="A768" s="344"/>
      <c r="B768" s="313"/>
      <c r="C768" s="308"/>
      <c r="D768" s="312"/>
      <c r="E768" s="309"/>
      <c r="F768" s="309"/>
      <c r="G768" s="71"/>
      <c r="H768" s="71"/>
      <c r="I768" s="71"/>
      <c r="J768" s="71"/>
      <c r="K768" s="71"/>
      <c r="L768" s="71"/>
      <c r="M768" s="71"/>
      <c r="N768" s="71"/>
      <c r="O768" s="71"/>
      <c r="P768" s="71"/>
      <c r="Q768" s="71"/>
      <c r="R768" s="71"/>
    </row>
    <row r="769" spans="1:18">
      <c r="A769" s="344"/>
      <c r="B769" s="313"/>
      <c r="C769" s="308"/>
      <c r="D769" s="312"/>
      <c r="E769" s="309"/>
      <c r="F769" s="309"/>
      <c r="G769" s="71"/>
      <c r="H769" s="71"/>
      <c r="I769" s="71"/>
      <c r="J769" s="71"/>
      <c r="K769" s="71"/>
      <c r="L769" s="71"/>
      <c r="M769" s="71"/>
      <c r="N769" s="71"/>
      <c r="O769" s="71"/>
      <c r="P769" s="71"/>
      <c r="Q769" s="71"/>
      <c r="R769" s="71"/>
    </row>
    <row r="770" spans="1:18">
      <c r="A770" s="344"/>
      <c r="B770" s="313"/>
      <c r="C770" s="308"/>
      <c r="D770" s="312"/>
      <c r="E770" s="309"/>
      <c r="F770" s="309"/>
      <c r="G770" s="71"/>
      <c r="H770" s="71"/>
      <c r="I770" s="71"/>
      <c r="J770" s="71"/>
      <c r="K770" s="71"/>
      <c r="L770" s="71"/>
      <c r="M770" s="71"/>
      <c r="N770" s="71"/>
      <c r="O770" s="71"/>
      <c r="P770" s="71"/>
      <c r="Q770" s="71"/>
      <c r="R770" s="71"/>
    </row>
    <row r="771" spans="1:18">
      <c r="A771" s="344"/>
      <c r="B771" s="313"/>
      <c r="C771" s="308"/>
      <c r="D771" s="312"/>
      <c r="E771" s="309"/>
      <c r="F771" s="309"/>
      <c r="G771" s="71"/>
      <c r="H771" s="71"/>
      <c r="I771" s="71"/>
      <c r="J771" s="71"/>
      <c r="K771" s="71"/>
      <c r="L771" s="71"/>
      <c r="M771" s="71"/>
      <c r="N771" s="71"/>
      <c r="O771" s="71"/>
      <c r="P771" s="71"/>
      <c r="Q771" s="71"/>
      <c r="R771" s="71"/>
    </row>
    <row r="772" spans="1:18">
      <c r="A772" s="344"/>
      <c r="B772" s="313"/>
      <c r="C772" s="308"/>
      <c r="D772" s="312"/>
      <c r="E772" s="309"/>
      <c r="F772" s="309"/>
      <c r="G772" s="71"/>
      <c r="H772" s="71"/>
      <c r="I772" s="71"/>
      <c r="J772" s="71"/>
      <c r="K772" s="71"/>
      <c r="L772" s="71"/>
      <c r="M772" s="71"/>
      <c r="N772" s="71"/>
      <c r="O772" s="71"/>
      <c r="P772" s="71"/>
      <c r="Q772" s="71"/>
      <c r="R772" s="71"/>
    </row>
    <row r="773" spans="1:18">
      <c r="A773" s="344"/>
      <c r="B773" s="313"/>
      <c r="C773" s="308"/>
      <c r="D773" s="312"/>
      <c r="E773" s="309"/>
      <c r="F773" s="309"/>
      <c r="G773" s="71"/>
      <c r="H773" s="71"/>
      <c r="I773" s="71"/>
      <c r="J773" s="71"/>
      <c r="K773" s="71"/>
      <c r="L773" s="71"/>
      <c r="M773" s="71"/>
      <c r="N773" s="71"/>
      <c r="O773" s="71"/>
      <c r="P773" s="71"/>
      <c r="Q773" s="71"/>
      <c r="R773" s="71"/>
    </row>
    <row r="774" spans="1:18">
      <c r="A774" s="344"/>
      <c r="B774" s="313"/>
      <c r="C774" s="308"/>
      <c r="D774" s="312"/>
      <c r="E774" s="309"/>
      <c r="F774" s="309"/>
      <c r="G774" s="71"/>
      <c r="H774" s="71"/>
      <c r="I774" s="71"/>
      <c r="J774" s="71"/>
      <c r="K774" s="71"/>
      <c r="L774" s="71"/>
      <c r="M774" s="71"/>
      <c r="N774" s="71"/>
      <c r="O774" s="71"/>
      <c r="P774" s="71"/>
      <c r="Q774" s="71"/>
      <c r="R774" s="71"/>
    </row>
    <row r="775" spans="1:18">
      <c r="A775" s="344"/>
      <c r="B775" s="313"/>
      <c r="C775" s="308"/>
      <c r="D775" s="312"/>
      <c r="E775" s="309"/>
      <c r="F775" s="309"/>
      <c r="G775" s="71"/>
      <c r="H775" s="71"/>
      <c r="I775" s="71"/>
      <c r="J775" s="71"/>
      <c r="K775" s="71"/>
      <c r="L775" s="71"/>
      <c r="M775" s="71"/>
      <c r="N775" s="71"/>
      <c r="O775" s="71"/>
      <c r="P775" s="71"/>
      <c r="Q775" s="71"/>
      <c r="R775" s="71"/>
    </row>
    <row r="776" spans="1:18">
      <c r="A776" s="344"/>
      <c r="B776" s="313"/>
      <c r="C776" s="308"/>
      <c r="D776" s="312"/>
      <c r="E776" s="309"/>
      <c r="F776" s="309"/>
      <c r="G776" s="71"/>
      <c r="H776" s="71"/>
      <c r="I776" s="71"/>
      <c r="J776" s="71"/>
      <c r="K776" s="71"/>
      <c r="L776" s="71"/>
      <c r="M776" s="71"/>
      <c r="N776" s="71"/>
      <c r="O776" s="71"/>
      <c r="P776" s="71"/>
      <c r="Q776" s="71"/>
      <c r="R776" s="71"/>
    </row>
    <row r="777" spans="1:18">
      <c r="A777" s="344"/>
      <c r="B777" s="313"/>
      <c r="C777" s="308"/>
      <c r="D777" s="312"/>
      <c r="E777" s="309"/>
      <c r="F777" s="309"/>
      <c r="G777" s="71"/>
      <c r="H777" s="71"/>
      <c r="I777" s="71"/>
      <c r="J777" s="71"/>
      <c r="K777" s="71"/>
      <c r="L777" s="71"/>
      <c r="M777" s="71"/>
      <c r="N777" s="71"/>
      <c r="O777" s="71"/>
      <c r="P777" s="71"/>
      <c r="Q777" s="71"/>
      <c r="R777" s="71"/>
    </row>
    <row r="778" spans="1:18">
      <c r="A778" s="344"/>
      <c r="B778" s="313"/>
      <c r="C778" s="308"/>
      <c r="D778" s="312"/>
      <c r="E778" s="309"/>
      <c r="F778" s="309"/>
      <c r="G778" s="71"/>
      <c r="H778" s="71"/>
      <c r="I778" s="71"/>
      <c r="J778" s="71"/>
      <c r="K778" s="71"/>
      <c r="L778" s="71"/>
      <c r="M778" s="71"/>
      <c r="N778" s="71"/>
      <c r="O778" s="71"/>
      <c r="P778" s="71"/>
      <c r="Q778" s="71"/>
      <c r="R778" s="71"/>
    </row>
    <row r="779" spans="1:18">
      <c r="A779" s="344"/>
      <c r="B779" s="313"/>
      <c r="C779" s="308"/>
      <c r="D779" s="312"/>
      <c r="E779" s="309"/>
      <c r="F779" s="309"/>
      <c r="G779" s="71"/>
      <c r="H779" s="71"/>
      <c r="I779" s="71"/>
      <c r="J779" s="71"/>
      <c r="K779" s="71"/>
      <c r="L779" s="71"/>
      <c r="M779" s="71"/>
      <c r="N779" s="71"/>
      <c r="O779" s="71"/>
      <c r="P779" s="71"/>
      <c r="Q779" s="71"/>
      <c r="R779" s="71"/>
    </row>
    <row r="780" spans="1:18">
      <c r="A780" s="344"/>
      <c r="B780" s="313"/>
      <c r="C780" s="308"/>
      <c r="D780" s="312"/>
      <c r="E780" s="309"/>
      <c r="F780" s="309"/>
      <c r="G780" s="71"/>
      <c r="H780" s="71"/>
      <c r="I780" s="71"/>
      <c r="J780" s="71"/>
      <c r="K780" s="71"/>
      <c r="L780" s="71"/>
      <c r="M780" s="71"/>
      <c r="N780" s="71"/>
      <c r="O780" s="71"/>
      <c r="P780" s="71"/>
      <c r="Q780" s="71"/>
      <c r="R780" s="71"/>
    </row>
    <row r="781" spans="1:18">
      <c r="A781" s="344"/>
      <c r="B781" s="313"/>
      <c r="C781" s="308"/>
      <c r="D781" s="312"/>
      <c r="E781" s="309"/>
      <c r="F781" s="309"/>
      <c r="G781" s="71"/>
      <c r="H781" s="71"/>
      <c r="I781" s="71"/>
      <c r="J781" s="71"/>
      <c r="K781" s="71"/>
      <c r="L781" s="71"/>
      <c r="M781" s="71"/>
      <c r="N781" s="71"/>
      <c r="O781" s="71"/>
      <c r="P781" s="71"/>
      <c r="Q781" s="71"/>
      <c r="R781" s="71"/>
    </row>
    <row r="782" spans="1:18">
      <c r="A782" s="344"/>
      <c r="B782" s="313"/>
      <c r="C782" s="308"/>
      <c r="D782" s="312"/>
      <c r="E782" s="309"/>
      <c r="F782" s="309"/>
      <c r="G782" s="71"/>
      <c r="H782" s="71"/>
      <c r="I782" s="71"/>
      <c r="J782" s="71"/>
      <c r="K782" s="71"/>
      <c r="L782" s="71"/>
      <c r="M782" s="71"/>
      <c r="N782" s="71"/>
      <c r="O782" s="71"/>
      <c r="P782" s="71"/>
      <c r="Q782" s="71"/>
      <c r="R782" s="71"/>
    </row>
    <row r="783" spans="1:18">
      <c r="A783" s="344"/>
      <c r="B783" s="313"/>
      <c r="C783" s="308"/>
      <c r="D783" s="312"/>
      <c r="E783" s="309"/>
      <c r="F783" s="309"/>
      <c r="G783" s="71"/>
      <c r="H783" s="71"/>
      <c r="I783" s="71"/>
      <c r="J783" s="71"/>
      <c r="K783" s="71"/>
      <c r="L783" s="71"/>
      <c r="M783" s="71"/>
      <c r="N783" s="71"/>
      <c r="O783" s="71"/>
      <c r="P783" s="71"/>
      <c r="Q783" s="71"/>
      <c r="R783" s="71"/>
    </row>
    <row r="784" spans="1:18">
      <c r="A784" s="344"/>
      <c r="B784" s="313"/>
      <c r="C784" s="308"/>
      <c r="D784" s="312"/>
      <c r="E784" s="309"/>
      <c r="F784" s="309"/>
      <c r="G784" s="71"/>
      <c r="H784" s="71"/>
      <c r="I784" s="71"/>
      <c r="J784" s="71"/>
      <c r="K784" s="71"/>
      <c r="L784" s="71"/>
      <c r="M784" s="71"/>
      <c r="N784" s="71"/>
      <c r="O784" s="71"/>
      <c r="P784" s="71"/>
      <c r="Q784" s="71"/>
      <c r="R784" s="71"/>
    </row>
    <row r="785" spans="1:18">
      <c r="A785" s="344"/>
      <c r="B785" s="313"/>
      <c r="C785" s="308"/>
      <c r="D785" s="312"/>
      <c r="E785" s="309"/>
      <c r="F785" s="309"/>
      <c r="G785" s="71"/>
      <c r="H785" s="71"/>
      <c r="I785" s="71"/>
      <c r="J785" s="71"/>
      <c r="K785" s="71"/>
      <c r="L785" s="71"/>
      <c r="M785" s="71"/>
      <c r="N785" s="71"/>
      <c r="O785" s="71"/>
      <c r="P785" s="71"/>
      <c r="Q785" s="71"/>
      <c r="R785" s="71"/>
    </row>
    <row r="786" spans="1:18">
      <c r="A786" s="344"/>
      <c r="B786" s="313"/>
      <c r="C786" s="308"/>
      <c r="D786" s="312"/>
      <c r="E786" s="309"/>
      <c r="F786" s="309"/>
      <c r="G786" s="71"/>
      <c r="H786" s="71"/>
      <c r="I786" s="71"/>
      <c r="J786" s="71"/>
      <c r="K786" s="71"/>
      <c r="L786" s="71"/>
      <c r="M786" s="71"/>
      <c r="N786" s="71"/>
      <c r="O786" s="71"/>
      <c r="P786" s="71"/>
      <c r="Q786" s="71"/>
      <c r="R786" s="71"/>
    </row>
    <row r="787" spans="1:18">
      <c r="A787" s="344"/>
      <c r="B787" s="313"/>
      <c r="C787" s="308"/>
      <c r="D787" s="312"/>
      <c r="E787" s="309"/>
      <c r="F787" s="309"/>
      <c r="G787" s="71"/>
      <c r="H787" s="71"/>
      <c r="I787" s="71"/>
      <c r="J787" s="71"/>
      <c r="K787" s="71"/>
      <c r="L787" s="71"/>
      <c r="M787" s="71"/>
      <c r="N787" s="71"/>
      <c r="O787" s="71"/>
      <c r="P787" s="71"/>
      <c r="Q787" s="71"/>
      <c r="R787" s="71"/>
    </row>
    <row r="788" spans="1:18">
      <c r="A788" s="344"/>
      <c r="B788" s="313"/>
      <c r="C788" s="308"/>
      <c r="D788" s="312"/>
      <c r="E788" s="309"/>
      <c r="F788" s="309"/>
      <c r="G788" s="71"/>
      <c r="H788" s="71"/>
      <c r="I788" s="71"/>
      <c r="J788" s="71"/>
      <c r="K788" s="71"/>
      <c r="L788" s="71"/>
      <c r="M788" s="71"/>
      <c r="N788" s="71"/>
      <c r="O788" s="71"/>
      <c r="P788" s="71"/>
      <c r="Q788" s="71"/>
      <c r="R788" s="71"/>
    </row>
    <row r="789" spans="1:18">
      <c r="A789" s="344"/>
      <c r="B789" s="313"/>
      <c r="C789" s="308"/>
      <c r="D789" s="312"/>
      <c r="E789" s="309"/>
      <c r="F789" s="309"/>
      <c r="G789" s="71"/>
      <c r="H789" s="71"/>
      <c r="I789" s="71"/>
      <c r="J789" s="71"/>
      <c r="K789" s="71"/>
      <c r="L789" s="71"/>
      <c r="M789" s="71"/>
      <c r="N789" s="71"/>
      <c r="O789" s="71"/>
      <c r="P789" s="71"/>
      <c r="Q789" s="71"/>
      <c r="R789" s="71"/>
    </row>
    <row r="790" spans="1:18">
      <c r="A790" s="344"/>
      <c r="B790" s="313"/>
      <c r="C790" s="308"/>
      <c r="D790" s="312"/>
      <c r="E790" s="309"/>
      <c r="F790" s="309"/>
      <c r="G790" s="71"/>
      <c r="H790" s="71"/>
      <c r="I790" s="71"/>
      <c r="J790" s="71"/>
      <c r="K790" s="71"/>
      <c r="L790" s="71"/>
      <c r="M790" s="71"/>
      <c r="N790" s="71"/>
      <c r="O790" s="71"/>
      <c r="P790" s="71"/>
      <c r="Q790" s="71"/>
      <c r="R790" s="71"/>
    </row>
    <row r="791" spans="1:18">
      <c r="A791" s="344"/>
      <c r="B791" s="313"/>
      <c r="C791" s="308"/>
      <c r="D791" s="312"/>
      <c r="E791" s="309"/>
      <c r="F791" s="309"/>
      <c r="G791" s="71"/>
      <c r="H791" s="71"/>
      <c r="I791" s="71"/>
      <c r="J791" s="71"/>
      <c r="K791" s="71"/>
      <c r="L791" s="71"/>
      <c r="M791" s="71"/>
      <c r="N791" s="71"/>
      <c r="O791" s="71"/>
      <c r="P791" s="71"/>
      <c r="Q791" s="71"/>
      <c r="R791" s="71"/>
    </row>
    <row r="792" spans="1:18">
      <c r="A792" s="344"/>
      <c r="B792" s="313"/>
      <c r="C792" s="308"/>
      <c r="D792" s="312"/>
      <c r="E792" s="309"/>
      <c r="F792" s="309"/>
      <c r="G792" s="71"/>
      <c r="H792" s="71"/>
      <c r="I792" s="71"/>
      <c r="J792" s="71"/>
      <c r="K792" s="71"/>
      <c r="L792" s="71"/>
      <c r="M792" s="71"/>
      <c r="N792" s="71"/>
      <c r="O792" s="71"/>
      <c r="P792" s="71"/>
      <c r="Q792" s="71"/>
      <c r="R792" s="71"/>
    </row>
    <row r="793" spans="1:18">
      <c r="A793" s="344"/>
      <c r="B793" s="313"/>
      <c r="C793" s="308"/>
      <c r="D793" s="312"/>
      <c r="E793" s="309"/>
      <c r="F793" s="309"/>
      <c r="G793" s="71"/>
      <c r="H793" s="71"/>
      <c r="I793" s="71"/>
      <c r="J793" s="71"/>
      <c r="K793" s="71"/>
      <c r="L793" s="71"/>
      <c r="M793" s="71"/>
      <c r="N793" s="71"/>
      <c r="O793" s="71"/>
      <c r="P793" s="71"/>
      <c r="Q793" s="71"/>
      <c r="R793" s="71"/>
    </row>
    <row r="794" spans="1:18">
      <c r="A794" s="344"/>
      <c r="B794" s="313"/>
      <c r="C794" s="308"/>
      <c r="D794" s="312"/>
      <c r="E794" s="309"/>
      <c r="F794" s="309"/>
      <c r="G794" s="71"/>
      <c r="H794" s="71"/>
      <c r="I794" s="71"/>
      <c r="J794" s="71"/>
      <c r="K794" s="71"/>
      <c r="L794" s="71"/>
      <c r="M794" s="71"/>
      <c r="N794" s="71"/>
      <c r="O794" s="71"/>
      <c r="P794" s="71"/>
      <c r="Q794" s="71"/>
      <c r="R794" s="71"/>
    </row>
    <row r="795" spans="1:18">
      <c r="A795" s="344"/>
      <c r="B795" s="313"/>
      <c r="C795" s="308"/>
      <c r="D795" s="312"/>
      <c r="E795" s="309"/>
      <c r="F795" s="309"/>
      <c r="G795" s="71"/>
      <c r="H795" s="71"/>
      <c r="I795" s="71"/>
      <c r="J795" s="71"/>
      <c r="K795" s="71"/>
      <c r="L795" s="71"/>
      <c r="M795" s="71"/>
      <c r="N795" s="71"/>
      <c r="O795" s="71"/>
      <c r="P795" s="71"/>
      <c r="Q795" s="71"/>
      <c r="R795" s="71"/>
    </row>
    <row r="796" spans="1:18">
      <c r="A796" s="344"/>
      <c r="B796" s="313"/>
      <c r="C796" s="308"/>
      <c r="D796" s="312"/>
      <c r="E796" s="309"/>
      <c r="F796" s="309"/>
      <c r="G796" s="71"/>
      <c r="H796" s="71"/>
      <c r="I796" s="71"/>
      <c r="J796" s="71"/>
      <c r="K796" s="71"/>
      <c r="L796" s="71"/>
      <c r="M796" s="71"/>
      <c r="N796" s="71"/>
      <c r="O796" s="71"/>
      <c r="P796" s="71"/>
      <c r="Q796" s="71"/>
      <c r="R796" s="71"/>
    </row>
    <row r="797" spans="1:18">
      <c r="A797" s="344"/>
      <c r="B797" s="313"/>
      <c r="C797" s="308"/>
      <c r="D797" s="312"/>
      <c r="E797" s="309"/>
      <c r="F797" s="309"/>
      <c r="G797" s="71"/>
      <c r="H797" s="71"/>
      <c r="I797" s="71"/>
      <c r="J797" s="71"/>
      <c r="K797" s="71"/>
      <c r="L797" s="71"/>
      <c r="M797" s="71"/>
      <c r="N797" s="71"/>
      <c r="O797" s="71"/>
      <c r="P797" s="71"/>
      <c r="Q797" s="71"/>
      <c r="R797" s="71"/>
    </row>
    <row r="798" spans="1:18">
      <c r="A798" s="344"/>
      <c r="B798" s="313"/>
      <c r="C798" s="308"/>
      <c r="D798" s="312"/>
      <c r="E798" s="309"/>
      <c r="F798" s="309"/>
      <c r="G798" s="71"/>
      <c r="H798" s="71"/>
      <c r="I798" s="71"/>
      <c r="J798" s="71"/>
      <c r="K798" s="71"/>
      <c r="L798" s="71"/>
      <c r="M798" s="71"/>
      <c r="N798" s="71"/>
      <c r="O798" s="71"/>
      <c r="P798" s="71"/>
      <c r="Q798" s="71"/>
      <c r="R798" s="71"/>
    </row>
    <row r="799" spans="1:18">
      <c r="A799" s="344"/>
      <c r="B799" s="313"/>
      <c r="C799" s="308"/>
      <c r="D799" s="312"/>
      <c r="E799" s="309"/>
      <c r="F799" s="309"/>
      <c r="G799" s="71"/>
      <c r="H799" s="71"/>
      <c r="I799" s="71"/>
      <c r="J799" s="71"/>
      <c r="K799" s="71"/>
      <c r="L799" s="71"/>
      <c r="M799" s="71"/>
      <c r="N799" s="71"/>
      <c r="O799" s="71"/>
      <c r="P799" s="71"/>
      <c r="Q799" s="71"/>
      <c r="R799" s="71"/>
    </row>
    <row r="800" spans="1:18">
      <c r="A800" s="344"/>
      <c r="B800" s="313"/>
      <c r="C800" s="308"/>
      <c r="D800" s="312"/>
      <c r="E800" s="309"/>
      <c r="F800" s="309"/>
      <c r="G800" s="71"/>
      <c r="H800" s="71"/>
      <c r="I800" s="71"/>
      <c r="J800" s="71"/>
      <c r="K800" s="71"/>
      <c r="L800" s="71"/>
      <c r="M800" s="71"/>
      <c r="N800" s="71"/>
      <c r="O800" s="71"/>
      <c r="P800" s="71"/>
      <c r="Q800" s="71"/>
      <c r="R800" s="71"/>
    </row>
    <row r="801" spans="1:18">
      <c r="A801" s="344"/>
      <c r="B801" s="313"/>
      <c r="C801" s="308"/>
      <c r="D801" s="312"/>
      <c r="E801" s="309"/>
      <c r="F801" s="309"/>
      <c r="G801" s="71"/>
      <c r="H801" s="71"/>
      <c r="I801" s="71"/>
      <c r="J801" s="71"/>
      <c r="K801" s="71"/>
      <c r="L801" s="71"/>
      <c r="M801" s="71"/>
      <c r="N801" s="71"/>
      <c r="O801" s="71"/>
      <c r="P801" s="71"/>
      <c r="Q801" s="71"/>
      <c r="R801" s="71"/>
    </row>
    <row r="802" spans="1:18">
      <c r="A802" s="344"/>
      <c r="B802" s="313"/>
      <c r="C802" s="308"/>
      <c r="D802" s="312"/>
      <c r="E802" s="309"/>
      <c r="F802" s="309"/>
      <c r="G802" s="71"/>
      <c r="H802" s="71"/>
      <c r="I802" s="71"/>
      <c r="J802" s="71"/>
      <c r="K802" s="71"/>
      <c r="L802" s="71"/>
      <c r="M802" s="71"/>
      <c r="N802" s="71"/>
      <c r="O802" s="71"/>
      <c r="P802" s="71"/>
      <c r="Q802" s="71"/>
      <c r="R802" s="71"/>
    </row>
    <row r="803" spans="1:18">
      <c r="A803" s="344"/>
      <c r="B803" s="313"/>
      <c r="C803" s="308"/>
      <c r="D803" s="312"/>
      <c r="E803" s="309"/>
      <c r="F803" s="309"/>
      <c r="G803" s="71"/>
      <c r="H803" s="71"/>
      <c r="I803" s="71"/>
      <c r="J803" s="71"/>
      <c r="K803" s="71"/>
      <c r="L803" s="71"/>
      <c r="M803" s="71"/>
      <c r="N803" s="71"/>
      <c r="O803" s="71"/>
      <c r="P803" s="71"/>
      <c r="Q803" s="71"/>
      <c r="R803" s="71"/>
    </row>
    <row r="804" spans="1:18">
      <c r="A804" s="344"/>
      <c r="B804" s="313"/>
      <c r="C804" s="308"/>
      <c r="D804" s="312"/>
      <c r="E804" s="309"/>
      <c r="F804" s="309"/>
      <c r="G804" s="71"/>
      <c r="H804" s="71"/>
      <c r="I804" s="71"/>
      <c r="J804" s="71"/>
      <c r="K804" s="71"/>
      <c r="L804" s="71"/>
      <c r="M804" s="71"/>
      <c r="N804" s="71"/>
      <c r="O804" s="71"/>
      <c r="P804" s="71"/>
      <c r="Q804" s="71"/>
      <c r="R804" s="71"/>
    </row>
    <row r="805" spans="1:18">
      <c r="A805" s="344"/>
      <c r="B805" s="313"/>
      <c r="C805" s="308"/>
      <c r="D805" s="312"/>
      <c r="E805" s="309"/>
      <c r="F805" s="309"/>
      <c r="G805" s="71"/>
      <c r="H805" s="71"/>
      <c r="I805" s="71"/>
      <c r="J805" s="71"/>
      <c r="K805" s="71"/>
      <c r="L805" s="71"/>
      <c r="M805" s="71"/>
      <c r="N805" s="71"/>
      <c r="O805" s="71"/>
      <c r="P805" s="71"/>
      <c r="Q805" s="71"/>
      <c r="R805" s="71"/>
    </row>
    <row r="806" spans="1:18">
      <c r="A806" s="344"/>
      <c r="B806" s="313"/>
      <c r="C806" s="308"/>
      <c r="D806" s="312"/>
      <c r="E806" s="309"/>
      <c r="F806" s="309"/>
      <c r="G806" s="71"/>
      <c r="H806" s="71"/>
      <c r="I806" s="71"/>
      <c r="J806" s="71"/>
      <c r="K806" s="71"/>
      <c r="L806" s="71"/>
      <c r="M806" s="71"/>
      <c r="N806" s="71"/>
      <c r="O806" s="71"/>
      <c r="P806" s="71"/>
      <c r="Q806" s="71"/>
      <c r="R806" s="71"/>
    </row>
    <row r="807" spans="1:18">
      <c r="A807" s="344"/>
      <c r="B807" s="313"/>
      <c r="C807" s="308"/>
      <c r="D807" s="312"/>
      <c r="E807" s="309"/>
      <c r="F807" s="309"/>
      <c r="G807" s="71"/>
      <c r="H807" s="71"/>
      <c r="I807" s="71"/>
      <c r="J807" s="71"/>
      <c r="K807" s="71"/>
      <c r="L807" s="71"/>
      <c r="M807" s="71"/>
      <c r="N807" s="71"/>
      <c r="O807" s="71"/>
      <c r="P807" s="71"/>
      <c r="Q807" s="71"/>
      <c r="R807" s="71"/>
    </row>
    <row r="808" spans="1:18">
      <c r="A808" s="344"/>
      <c r="B808" s="313"/>
      <c r="C808" s="308"/>
      <c r="D808" s="312"/>
      <c r="E808" s="309"/>
      <c r="F808" s="309"/>
      <c r="G808" s="71"/>
      <c r="H808" s="71"/>
      <c r="I808" s="71"/>
      <c r="J808" s="71"/>
      <c r="K808" s="71"/>
      <c r="L808" s="71"/>
      <c r="M808" s="71"/>
      <c r="N808" s="71"/>
      <c r="O808" s="71"/>
      <c r="P808" s="71"/>
      <c r="Q808" s="71"/>
      <c r="R808" s="71"/>
    </row>
    <row r="809" spans="1:18">
      <c r="A809" s="344"/>
      <c r="B809" s="313"/>
      <c r="C809" s="308"/>
      <c r="D809" s="312"/>
      <c r="E809" s="309"/>
      <c r="F809" s="309"/>
      <c r="G809" s="71"/>
      <c r="H809" s="71"/>
      <c r="I809" s="71"/>
      <c r="J809" s="71"/>
      <c r="K809" s="71"/>
      <c r="L809" s="71"/>
      <c r="M809" s="71"/>
      <c r="N809" s="71"/>
      <c r="O809" s="71"/>
      <c r="P809" s="71"/>
      <c r="Q809" s="71"/>
      <c r="R809" s="71"/>
    </row>
    <row r="810" spans="1:18">
      <c r="A810" s="344"/>
      <c r="B810" s="313"/>
      <c r="C810" s="308"/>
      <c r="D810" s="312"/>
      <c r="E810" s="309"/>
      <c r="F810" s="309"/>
      <c r="G810" s="71"/>
      <c r="H810" s="71"/>
      <c r="I810" s="71"/>
      <c r="J810" s="71"/>
      <c r="K810" s="71"/>
      <c r="L810" s="71"/>
      <c r="M810" s="71"/>
      <c r="N810" s="71"/>
      <c r="O810" s="71"/>
      <c r="P810" s="71"/>
      <c r="Q810" s="71"/>
      <c r="R810" s="71"/>
    </row>
    <row r="811" spans="1:18">
      <c r="A811" s="344"/>
      <c r="B811" s="313"/>
      <c r="C811" s="308"/>
      <c r="D811" s="312"/>
      <c r="E811" s="309"/>
      <c r="F811" s="309"/>
      <c r="G811" s="71"/>
      <c r="H811" s="71"/>
      <c r="I811" s="71"/>
      <c r="J811" s="71"/>
      <c r="K811" s="71"/>
      <c r="L811" s="71"/>
      <c r="M811" s="71"/>
      <c r="N811" s="71"/>
      <c r="O811" s="71"/>
      <c r="P811" s="71"/>
      <c r="Q811" s="71"/>
      <c r="R811" s="71"/>
    </row>
    <row r="812" spans="1:18">
      <c r="A812" s="344"/>
      <c r="B812" s="313"/>
      <c r="C812" s="308"/>
      <c r="D812" s="312"/>
      <c r="E812" s="309"/>
      <c r="F812" s="309"/>
      <c r="G812" s="71"/>
      <c r="H812" s="71"/>
      <c r="I812" s="71"/>
      <c r="J812" s="71"/>
      <c r="K812" s="71"/>
      <c r="L812" s="71"/>
      <c r="M812" s="71"/>
      <c r="N812" s="71"/>
      <c r="O812" s="71"/>
      <c r="P812" s="71"/>
      <c r="Q812" s="71"/>
      <c r="R812" s="71"/>
    </row>
    <row r="813" spans="1:18">
      <c r="A813" s="344"/>
      <c r="B813" s="313"/>
      <c r="C813" s="308"/>
      <c r="D813" s="312"/>
      <c r="E813" s="309"/>
      <c r="F813" s="309"/>
      <c r="G813" s="71"/>
      <c r="H813" s="71"/>
      <c r="I813" s="71"/>
      <c r="J813" s="71"/>
      <c r="K813" s="71"/>
      <c r="L813" s="71"/>
      <c r="M813" s="71"/>
      <c r="N813" s="71"/>
      <c r="O813" s="71"/>
      <c r="P813" s="71"/>
      <c r="Q813" s="71"/>
      <c r="R813" s="71"/>
    </row>
    <row r="814" spans="1:18">
      <c r="A814" s="344"/>
      <c r="B814" s="313"/>
      <c r="C814" s="308"/>
      <c r="D814" s="312"/>
      <c r="E814" s="309"/>
      <c r="F814" s="309"/>
      <c r="G814" s="71"/>
      <c r="H814" s="71"/>
      <c r="I814" s="71"/>
      <c r="J814" s="71"/>
      <c r="K814" s="71"/>
      <c r="L814" s="71"/>
      <c r="M814" s="71"/>
      <c r="N814" s="71"/>
      <c r="O814" s="71"/>
      <c r="P814" s="71"/>
      <c r="Q814" s="71"/>
      <c r="R814" s="71"/>
    </row>
    <row r="815" spans="1:18">
      <c r="A815" s="344"/>
      <c r="B815" s="313"/>
      <c r="C815" s="308"/>
      <c r="D815" s="312"/>
      <c r="E815" s="309"/>
      <c r="F815" s="309"/>
      <c r="G815" s="71"/>
      <c r="H815" s="71"/>
      <c r="I815" s="71"/>
      <c r="J815" s="71"/>
      <c r="K815" s="71"/>
      <c r="L815" s="71"/>
      <c r="M815" s="71"/>
      <c r="N815" s="71"/>
      <c r="O815" s="71"/>
      <c r="P815" s="71"/>
      <c r="Q815" s="71"/>
      <c r="R815" s="71"/>
    </row>
    <row r="816" spans="1:18">
      <c r="A816" s="344"/>
      <c r="B816" s="313"/>
      <c r="C816" s="308"/>
      <c r="D816" s="312"/>
      <c r="E816" s="309"/>
      <c r="F816" s="309"/>
      <c r="G816" s="71"/>
      <c r="H816" s="71"/>
      <c r="I816" s="71"/>
      <c r="J816" s="71"/>
      <c r="K816" s="71"/>
      <c r="L816" s="71"/>
      <c r="M816" s="71"/>
      <c r="N816" s="71"/>
      <c r="O816" s="71"/>
      <c r="P816" s="71"/>
      <c r="Q816" s="71"/>
      <c r="R816" s="71"/>
    </row>
    <row r="817" spans="1:18">
      <c r="A817" s="344"/>
      <c r="B817" s="313"/>
      <c r="C817" s="308"/>
      <c r="D817" s="312"/>
      <c r="E817" s="309"/>
      <c r="F817" s="309"/>
      <c r="G817" s="71"/>
      <c r="H817" s="71"/>
      <c r="I817" s="71"/>
      <c r="J817" s="71"/>
      <c r="K817" s="71"/>
      <c r="L817" s="71"/>
      <c r="M817" s="71"/>
      <c r="N817" s="71"/>
      <c r="O817" s="71"/>
      <c r="P817" s="71"/>
      <c r="Q817" s="71"/>
      <c r="R817" s="71"/>
    </row>
    <row r="818" spans="1:18">
      <c r="A818" s="344"/>
      <c r="B818" s="313"/>
      <c r="C818" s="308"/>
      <c r="D818" s="312"/>
      <c r="E818" s="309"/>
      <c r="F818" s="309"/>
      <c r="G818" s="71"/>
      <c r="H818" s="71"/>
      <c r="I818" s="71"/>
      <c r="J818" s="71"/>
      <c r="K818" s="71"/>
      <c r="L818" s="71"/>
      <c r="M818" s="71"/>
      <c r="N818" s="71"/>
      <c r="O818" s="71"/>
      <c r="P818" s="71"/>
      <c r="Q818" s="71"/>
      <c r="R818" s="71"/>
    </row>
    <row r="819" spans="1:18">
      <c r="A819" s="344"/>
      <c r="B819" s="313"/>
      <c r="C819" s="308"/>
      <c r="D819" s="312"/>
      <c r="E819" s="309"/>
      <c r="F819" s="309"/>
      <c r="G819" s="71"/>
      <c r="H819" s="71"/>
      <c r="I819" s="71"/>
      <c r="J819" s="71"/>
      <c r="K819" s="71"/>
      <c r="L819" s="71"/>
      <c r="M819" s="71"/>
      <c r="N819" s="71"/>
      <c r="O819" s="71"/>
      <c r="P819" s="71"/>
      <c r="Q819" s="71"/>
      <c r="R819" s="71"/>
    </row>
    <row r="820" spans="1:18">
      <c r="A820" s="344"/>
      <c r="B820" s="313"/>
      <c r="C820" s="308"/>
      <c r="D820" s="312"/>
      <c r="E820" s="309"/>
      <c r="F820" s="309"/>
      <c r="G820" s="71"/>
      <c r="H820" s="71"/>
      <c r="I820" s="71"/>
      <c r="J820" s="71"/>
      <c r="K820" s="71"/>
      <c r="L820" s="71"/>
      <c r="M820" s="71"/>
      <c r="N820" s="71"/>
      <c r="O820" s="71"/>
      <c r="P820" s="71"/>
      <c r="Q820" s="71"/>
      <c r="R820" s="71"/>
    </row>
    <row r="821" spans="1:18">
      <c r="A821" s="344"/>
      <c r="B821" s="313"/>
      <c r="C821" s="308"/>
      <c r="D821" s="312"/>
      <c r="E821" s="309"/>
      <c r="F821" s="309"/>
      <c r="G821" s="71"/>
      <c r="H821" s="71"/>
      <c r="I821" s="71"/>
      <c r="J821" s="71"/>
      <c r="K821" s="71"/>
      <c r="L821" s="71"/>
      <c r="M821" s="71"/>
      <c r="N821" s="71"/>
      <c r="O821" s="71"/>
      <c r="P821" s="71"/>
      <c r="Q821" s="71"/>
      <c r="R821" s="71"/>
    </row>
    <row r="822" spans="1:18">
      <c r="A822" s="344"/>
      <c r="B822" s="313"/>
      <c r="C822" s="308"/>
      <c r="D822" s="312"/>
      <c r="E822" s="309"/>
      <c r="F822" s="309"/>
      <c r="G822" s="71"/>
      <c r="H822" s="71"/>
      <c r="I822" s="71"/>
      <c r="J822" s="71"/>
      <c r="K822" s="71"/>
      <c r="L822" s="71"/>
      <c r="M822" s="71"/>
      <c r="N822" s="71"/>
      <c r="O822" s="71"/>
      <c r="P822" s="71"/>
      <c r="Q822" s="71"/>
      <c r="R822" s="71"/>
    </row>
    <row r="823" spans="1:18">
      <c r="A823" s="344"/>
      <c r="B823" s="313"/>
      <c r="C823" s="308"/>
      <c r="D823" s="312"/>
      <c r="E823" s="309"/>
      <c r="F823" s="309"/>
      <c r="G823" s="71"/>
      <c r="H823" s="71"/>
      <c r="I823" s="71"/>
      <c r="J823" s="71"/>
      <c r="K823" s="71"/>
      <c r="L823" s="71"/>
      <c r="M823" s="71"/>
      <c r="N823" s="71"/>
      <c r="O823" s="71"/>
      <c r="P823" s="71"/>
      <c r="Q823" s="71"/>
      <c r="R823" s="71"/>
    </row>
    <row r="824" spans="1:18">
      <c r="A824" s="344"/>
      <c r="B824" s="313"/>
      <c r="C824" s="308"/>
      <c r="D824" s="312"/>
      <c r="E824" s="309"/>
      <c r="F824" s="309"/>
      <c r="G824" s="71"/>
      <c r="H824" s="71"/>
      <c r="I824" s="71"/>
      <c r="J824" s="71"/>
      <c r="K824" s="71"/>
      <c r="L824" s="71"/>
      <c r="M824" s="71"/>
      <c r="N824" s="71"/>
      <c r="O824" s="71"/>
      <c r="P824" s="71"/>
      <c r="Q824" s="71"/>
      <c r="R824" s="71"/>
    </row>
    <row r="825" spans="1:18">
      <c r="A825" s="344"/>
      <c r="B825" s="313"/>
      <c r="C825" s="308"/>
      <c r="D825" s="312"/>
      <c r="E825" s="309"/>
      <c r="F825" s="309"/>
      <c r="G825" s="71"/>
      <c r="H825" s="71"/>
      <c r="I825" s="71"/>
      <c r="J825" s="71"/>
      <c r="K825" s="71"/>
      <c r="L825" s="71"/>
      <c r="M825" s="71"/>
      <c r="N825" s="71"/>
      <c r="O825" s="71"/>
      <c r="P825" s="71"/>
      <c r="Q825" s="71"/>
      <c r="R825" s="71"/>
    </row>
    <row r="826" spans="1:18">
      <c r="A826" s="344"/>
      <c r="B826" s="313"/>
      <c r="C826" s="308"/>
      <c r="D826" s="312"/>
      <c r="E826" s="309"/>
      <c r="F826" s="309"/>
      <c r="G826" s="71"/>
      <c r="H826" s="71"/>
      <c r="I826" s="71"/>
      <c r="J826" s="71"/>
      <c r="K826" s="71"/>
      <c r="L826" s="71"/>
      <c r="M826" s="71"/>
      <c r="N826" s="71"/>
      <c r="O826" s="71"/>
      <c r="P826" s="71"/>
      <c r="Q826" s="71"/>
      <c r="R826" s="71"/>
    </row>
    <row r="827" spans="1:18">
      <c r="A827" s="344"/>
      <c r="B827" s="313"/>
      <c r="C827" s="308"/>
      <c r="D827" s="312"/>
      <c r="E827" s="309"/>
      <c r="F827" s="309"/>
      <c r="G827" s="71"/>
      <c r="H827" s="71"/>
      <c r="I827" s="71"/>
      <c r="J827" s="71"/>
      <c r="K827" s="71"/>
      <c r="L827" s="71"/>
      <c r="M827" s="71"/>
      <c r="N827" s="71"/>
      <c r="O827" s="71"/>
      <c r="P827" s="71"/>
      <c r="Q827" s="71"/>
      <c r="R827" s="71"/>
    </row>
    <row r="828" spans="1:18">
      <c r="A828" s="344"/>
      <c r="B828" s="313"/>
      <c r="C828" s="308"/>
      <c r="D828" s="312"/>
      <c r="E828" s="309"/>
      <c r="F828" s="309"/>
      <c r="G828" s="71"/>
      <c r="H828" s="71"/>
      <c r="I828" s="71"/>
      <c r="J828" s="71"/>
      <c r="K828" s="71"/>
      <c r="L828" s="71"/>
      <c r="M828" s="71"/>
      <c r="N828" s="71"/>
      <c r="O828" s="71"/>
      <c r="P828" s="71"/>
      <c r="Q828" s="71"/>
      <c r="R828" s="71"/>
    </row>
    <row r="829" spans="1:18">
      <c r="A829" s="344"/>
      <c r="B829" s="313"/>
      <c r="C829" s="308"/>
      <c r="D829" s="312"/>
      <c r="E829" s="309"/>
      <c r="F829" s="309"/>
      <c r="G829" s="71"/>
      <c r="H829" s="71"/>
      <c r="I829" s="71"/>
      <c r="J829" s="71"/>
      <c r="K829" s="71"/>
      <c r="L829" s="71"/>
      <c r="M829" s="71"/>
      <c r="N829" s="71"/>
      <c r="O829" s="71"/>
      <c r="P829" s="71"/>
      <c r="Q829" s="71"/>
      <c r="R829" s="71"/>
    </row>
    <row r="830" spans="1:18">
      <c r="A830" s="344"/>
      <c r="B830" s="313"/>
      <c r="C830" s="308"/>
      <c r="D830" s="312"/>
      <c r="E830" s="309"/>
      <c r="F830" s="309"/>
      <c r="G830" s="71"/>
      <c r="H830" s="71"/>
      <c r="I830" s="71"/>
      <c r="J830" s="71"/>
      <c r="K830" s="71"/>
      <c r="L830" s="71"/>
      <c r="M830" s="71"/>
      <c r="N830" s="71"/>
      <c r="O830" s="71"/>
      <c r="P830" s="71"/>
      <c r="Q830" s="71"/>
      <c r="R830" s="71"/>
    </row>
    <row r="831" spans="1:18">
      <c r="A831" s="344"/>
      <c r="B831" s="313"/>
      <c r="C831" s="308"/>
      <c r="D831" s="312"/>
      <c r="E831" s="309"/>
      <c r="F831" s="309"/>
      <c r="G831" s="71"/>
      <c r="H831" s="71"/>
      <c r="I831" s="71"/>
      <c r="J831" s="71"/>
      <c r="K831" s="71"/>
      <c r="L831" s="71"/>
      <c r="M831" s="71"/>
      <c r="N831" s="71"/>
      <c r="O831" s="71"/>
      <c r="P831" s="71"/>
      <c r="Q831" s="71"/>
      <c r="R831" s="71"/>
    </row>
    <row r="832" spans="1:18">
      <c r="A832" s="344"/>
      <c r="B832" s="313"/>
      <c r="C832" s="308"/>
      <c r="D832" s="312"/>
      <c r="E832" s="309"/>
      <c r="F832" s="309"/>
      <c r="G832" s="71"/>
      <c r="H832" s="71"/>
      <c r="I832" s="71"/>
      <c r="J832" s="71"/>
      <c r="K832" s="71"/>
      <c r="L832" s="71"/>
      <c r="M832" s="71"/>
      <c r="N832" s="71"/>
      <c r="O832" s="71"/>
      <c r="P832" s="71"/>
      <c r="Q832" s="71"/>
      <c r="R832" s="71"/>
    </row>
    <row r="833" spans="1:18">
      <c r="A833" s="344"/>
      <c r="B833" s="313"/>
      <c r="C833" s="308"/>
      <c r="D833" s="312"/>
      <c r="E833" s="309"/>
      <c r="F833" s="309"/>
      <c r="G833" s="71"/>
      <c r="H833" s="71"/>
      <c r="I833" s="71"/>
      <c r="J833" s="71"/>
      <c r="K833" s="71"/>
      <c r="L833" s="71"/>
      <c r="M833" s="71"/>
      <c r="N833" s="71"/>
      <c r="O833" s="71"/>
      <c r="P833" s="71"/>
      <c r="Q833" s="71"/>
      <c r="R833" s="71"/>
    </row>
    <row r="834" spans="1:18">
      <c r="A834" s="344"/>
      <c r="B834" s="313"/>
      <c r="C834" s="308"/>
      <c r="D834" s="312"/>
      <c r="E834" s="309"/>
      <c r="F834" s="309"/>
      <c r="G834" s="71"/>
      <c r="H834" s="71"/>
      <c r="I834" s="71"/>
      <c r="J834" s="71"/>
      <c r="K834" s="71"/>
      <c r="L834" s="71"/>
      <c r="M834" s="71"/>
      <c r="N834" s="71"/>
      <c r="O834" s="71"/>
      <c r="P834" s="71"/>
      <c r="Q834" s="71"/>
      <c r="R834" s="71"/>
    </row>
    <row r="835" spans="1:18">
      <c r="A835" s="344"/>
      <c r="B835" s="313"/>
      <c r="C835" s="308"/>
      <c r="D835" s="312"/>
      <c r="E835" s="309"/>
      <c r="F835" s="309"/>
      <c r="G835" s="71"/>
      <c r="H835" s="71"/>
      <c r="I835" s="71"/>
      <c r="J835" s="71"/>
      <c r="K835" s="71"/>
      <c r="L835" s="71"/>
      <c r="M835" s="71"/>
      <c r="N835" s="71"/>
      <c r="O835" s="71"/>
      <c r="P835" s="71"/>
      <c r="Q835" s="71"/>
      <c r="R835" s="71"/>
    </row>
    <row r="836" spans="1:18">
      <c r="A836" s="344"/>
      <c r="B836" s="313"/>
      <c r="C836" s="308"/>
      <c r="D836" s="312"/>
      <c r="E836" s="309"/>
      <c r="F836" s="309"/>
      <c r="G836" s="71"/>
      <c r="H836" s="71"/>
      <c r="I836" s="71"/>
      <c r="J836" s="71"/>
      <c r="K836" s="71"/>
      <c r="L836" s="71"/>
      <c r="M836" s="71"/>
      <c r="N836" s="71"/>
      <c r="O836" s="71"/>
      <c r="P836" s="71"/>
      <c r="Q836" s="71"/>
      <c r="R836" s="71"/>
    </row>
    <row r="837" spans="1:18">
      <c r="A837" s="344"/>
      <c r="B837" s="313"/>
      <c r="C837" s="308"/>
      <c r="D837" s="312"/>
      <c r="E837" s="309"/>
      <c r="F837" s="309"/>
      <c r="G837" s="71"/>
      <c r="H837" s="71"/>
      <c r="I837" s="71"/>
      <c r="J837" s="71"/>
      <c r="K837" s="71"/>
      <c r="L837" s="71"/>
      <c r="M837" s="71"/>
      <c r="N837" s="71"/>
      <c r="O837" s="71"/>
      <c r="P837" s="71"/>
      <c r="Q837" s="71"/>
      <c r="R837" s="71"/>
    </row>
    <row r="838" spans="1:18">
      <c r="A838" s="344"/>
      <c r="B838" s="313"/>
      <c r="C838" s="308"/>
      <c r="D838" s="312"/>
      <c r="E838" s="309"/>
      <c r="F838" s="309"/>
      <c r="G838" s="71"/>
      <c r="H838" s="71"/>
      <c r="I838" s="71"/>
      <c r="J838" s="71"/>
      <c r="K838" s="71"/>
      <c r="L838" s="71"/>
      <c r="M838" s="71"/>
      <c r="N838" s="71"/>
      <c r="O838" s="71"/>
      <c r="P838" s="71"/>
      <c r="Q838" s="71"/>
      <c r="R838" s="71"/>
    </row>
    <row r="839" spans="1:18">
      <c r="A839" s="344"/>
      <c r="B839" s="313"/>
      <c r="C839" s="308"/>
      <c r="D839" s="312"/>
      <c r="E839" s="309"/>
      <c r="F839" s="309"/>
      <c r="G839" s="71"/>
      <c r="H839" s="71"/>
      <c r="I839" s="71"/>
      <c r="J839" s="71"/>
      <c r="K839" s="71"/>
      <c r="L839" s="71"/>
      <c r="M839" s="71"/>
      <c r="N839" s="71"/>
      <c r="O839" s="71"/>
      <c r="P839" s="71"/>
      <c r="Q839" s="71"/>
      <c r="R839" s="71"/>
    </row>
    <row r="840" spans="1:18">
      <c r="A840" s="344"/>
      <c r="B840" s="313"/>
      <c r="C840" s="308"/>
      <c r="D840" s="312"/>
      <c r="E840" s="309"/>
      <c r="F840" s="309"/>
      <c r="G840" s="71"/>
      <c r="H840" s="71"/>
      <c r="I840" s="71"/>
      <c r="J840" s="71"/>
      <c r="K840" s="71"/>
      <c r="L840" s="71"/>
      <c r="M840" s="71"/>
      <c r="N840" s="71"/>
      <c r="O840" s="71"/>
      <c r="P840" s="71"/>
      <c r="Q840" s="71"/>
      <c r="R840" s="71"/>
    </row>
    <row r="841" spans="1:18">
      <c r="A841" s="344"/>
      <c r="B841" s="313"/>
      <c r="C841" s="308"/>
      <c r="D841" s="312"/>
      <c r="E841" s="309"/>
      <c r="F841" s="309"/>
      <c r="G841" s="71"/>
      <c r="H841" s="71"/>
      <c r="I841" s="71"/>
      <c r="J841" s="71"/>
      <c r="K841" s="71"/>
      <c r="L841" s="71"/>
      <c r="M841" s="71"/>
      <c r="N841" s="71"/>
      <c r="O841" s="71"/>
      <c r="P841" s="71"/>
      <c r="Q841" s="71"/>
      <c r="R841" s="71"/>
    </row>
    <row r="842" spans="1:18">
      <c r="A842" s="344"/>
      <c r="B842" s="313"/>
      <c r="C842" s="308"/>
      <c r="D842" s="312"/>
      <c r="E842" s="309"/>
      <c r="F842" s="309"/>
      <c r="G842" s="71"/>
      <c r="H842" s="71"/>
      <c r="I842" s="71"/>
      <c r="J842" s="71"/>
      <c r="K842" s="71"/>
      <c r="L842" s="71"/>
      <c r="M842" s="71"/>
      <c r="N842" s="71"/>
      <c r="O842" s="71"/>
      <c r="P842" s="71"/>
      <c r="Q842" s="71"/>
      <c r="R842" s="71"/>
    </row>
    <row r="843" spans="1:18">
      <c r="A843" s="344"/>
      <c r="B843" s="313"/>
      <c r="C843" s="308"/>
      <c r="D843" s="312"/>
      <c r="E843" s="309"/>
      <c r="F843" s="309"/>
      <c r="G843" s="71"/>
      <c r="H843" s="71"/>
      <c r="I843" s="71"/>
      <c r="J843" s="71"/>
      <c r="K843" s="71"/>
      <c r="L843" s="71"/>
      <c r="M843" s="71"/>
      <c r="N843" s="71"/>
      <c r="O843" s="71"/>
      <c r="P843" s="71"/>
      <c r="Q843" s="71"/>
      <c r="R843" s="71"/>
    </row>
    <row r="844" spans="1:18">
      <c r="A844" s="344"/>
      <c r="B844" s="313"/>
      <c r="C844" s="308"/>
      <c r="D844" s="312"/>
      <c r="E844" s="309"/>
      <c r="F844" s="309"/>
      <c r="G844" s="71"/>
      <c r="H844" s="71"/>
      <c r="I844" s="71"/>
      <c r="J844" s="71"/>
      <c r="K844" s="71"/>
      <c r="L844" s="71"/>
      <c r="M844" s="71"/>
      <c r="N844" s="71"/>
      <c r="O844" s="71"/>
      <c r="P844" s="71"/>
      <c r="Q844" s="71"/>
      <c r="R844" s="71"/>
    </row>
    <row r="845" spans="1:18">
      <c r="A845" s="344"/>
      <c r="B845" s="313"/>
      <c r="C845" s="308"/>
      <c r="D845" s="312"/>
      <c r="E845" s="309"/>
      <c r="F845" s="309"/>
      <c r="G845" s="71"/>
      <c r="H845" s="71"/>
      <c r="I845" s="71"/>
      <c r="J845" s="71"/>
      <c r="K845" s="71"/>
      <c r="L845" s="71"/>
      <c r="M845" s="71"/>
      <c r="N845" s="71"/>
      <c r="O845" s="71"/>
      <c r="P845" s="71"/>
      <c r="Q845" s="71"/>
      <c r="R845" s="71"/>
    </row>
    <row r="846" spans="1:18">
      <c r="A846" s="344"/>
      <c r="B846" s="313"/>
      <c r="C846" s="308"/>
      <c r="D846" s="312"/>
      <c r="E846" s="309"/>
      <c r="F846" s="309"/>
      <c r="G846" s="71"/>
      <c r="H846" s="71"/>
      <c r="I846" s="71"/>
      <c r="J846" s="71"/>
      <c r="K846" s="71"/>
      <c r="L846" s="71"/>
      <c r="M846" s="71"/>
      <c r="N846" s="71"/>
      <c r="O846" s="71"/>
      <c r="P846" s="71"/>
      <c r="Q846" s="71"/>
      <c r="R846" s="71"/>
    </row>
    <row r="847" spans="1:18">
      <c r="A847" s="344"/>
      <c r="B847" s="313"/>
      <c r="C847" s="308"/>
      <c r="D847" s="312"/>
      <c r="E847" s="309"/>
      <c r="F847" s="309"/>
      <c r="G847" s="71"/>
      <c r="H847" s="71"/>
      <c r="I847" s="71"/>
      <c r="J847" s="71"/>
      <c r="K847" s="71"/>
      <c r="L847" s="71"/>
      <c r="M847" s="71"/>
      <c r="N847" s="71"/>
      <c r="O847" s="71"/>
      <c r="P847" s="71"/>
      <c r="Q847" s="71"/>
      <c r="R847" s="71"/>
    </row>
    <row r="848" spans="1:18">
      <c r="A848" s="344"/>
      <c r="B848" s="313"/>
      <c r="C848" s="308"/>
      <c r="D848" s="312"/>
      <c r="E848" s="309"/>
      <c r="F848" s="309"/>
      <c r="G848" s="71"/>
      <c r="H848" s="71"/>
      <c r="I848" s="71"/>
      <c r="J848" s="71"/>
      <c r="K848" s="71"/>
      <c r="L848" s="71"/>
      <c r="M848" s="71"/>
      <c r="N848" s="71"/>
      <c r="O848" s="71"/>
      <c r="P848" s="71"/>
      <c r="Q848" s="71"/>
      <c r="R848" s="71"/>
    </row>
    <row r="849" spans="1:18">
      <c r="A849" s="344"/>
      <c r="B849" s="313"/>
      <c r="C849" s="308"/>
      <c r="D849" s="312"/>
      <c r="E849" s="309"/>
      <c r="F849" s="309"/>
      <c r="G849" s="71"/>
      <c r="H849" s="71"/>
      <c r="I849" s="71"/>
      <c r="J849" s="71"/>
      <c r="K849" s="71"/>
      <c r="L849" s="71"/>
      <c r="M849" s="71"/>
      <c r="N849" s="71"/>
      <c r="O849" s="71"/>
      <c r="P849" s="71"/>
      <c r="Q849" s="71"/>
      <c r="R849" s="71"/>
    </row>
    <row r="850" spans="1:18">
      <c r="A850" s="344"/>
      <c r="B850" s="313"/>
      <c r="C850" s="308"/>
      <c r="D850" s="312"/>
      <c r="E850" s="309"/>
      <c r="F850" s="309"/>
      <c r="G850" s="71"/>
      <c r="H850" s="71"/>
      <c r="I850" s="71"/>
      <c r="J850" s="71"/>
      <c r="K850" s="71"/>
      <c r="L850" s="71"/>
      <c r="M850" s="71"/>
      <c r="N850" s="71"/>
      <c r="O850" s="71"/>
      <c r="P850" s="71"/>
      <c r="Q850" s="71"/>
      <c r="R850" s="71"/>
    </row>
    <row r="851" spans="1:18">
      <c r="A851" s="344"/>
      <c r="B851" s="313"/>
      <c r="C851" s="308"/>
      <c r="D851" s="312"/>
      <c r="E851" s="309"/>
      <c r="F851" s="309"/>
      <c r="G851" s="71"/>
      <c r="H851" s="71"/>
      <c r="I851" s="71"/>
      <c r="J851" s="71"/>
      <c r="K851" s="71"/>
      <c r="L851" s="71"/>
      <c r="M851" s="71"/>
      <c r="N851" s="71"/>
      <c r="O851" s="71"/>
      <c r="P851" s="71"/>
      <c r="Q851" s="71"/>
      <c r="R851" s="71"/>
    </row>
  </sheetData>
  <mergeCells count="17">
    <mergeCell ref="H313:L313"/>
    <mergeCell ref="H316:M316"/>
    <mergeCell ref="H338:L338"/>
    <mergeCell ref="H332:L332"/>
    <mergeCell ref="H331:L331"/>
    <mergeCell ref="H310:L310"/>
    <mergeCell ref="H296:L296"/>
    <mergeCell ref="H193:L193"/>
    <mergeCell ref="G7:I7"/>
    <mergeCell ref="G28:J28"/>
    <mergeCell ref="H199:M199"/>
    <mergeCell ref="G224:K224"/>
    <mergeCell ref="H226:K226"/>
    <mergeCell ref="H227:K227"/>
    <mergeCell ref="H242:L242"/>
    <mergeCell ref="H286:L286"/>
    <mergeCell ref="H300:L300"/>
  </mergeCells>
  <phoneticPr fontId="42" type="noConversion"/>
  <pageMargins left="0.98425196850393704" right="0.19685039370078741" top="0.78740157480314965" bottom="0.78740157480314965" header="0.31496062992125984" footer="0.31496062992125984"/>
  <pageSetup paperSize="9" fitToHeight="0" pageOrder="overThenDown" orientation="portrait" r:id="rId1"/>
  <headerFooter>
    <oddFooter>Stran &amp;P od &amp;N</oddFooter>
  </headerFooter>
  <rowBreaks count="5" manualBreakCount="5">
    <brk id="25" max="16383" man="1"/>
    <brk id="56" max="16383" man="1"/>
    <brk id="104" max="16383" man="1"/>
    <brk id="150" max="16383" man="1"/>
    <brk id="19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42"/>
  <sheetViews>
    <sheetView tabSelected="1" view="pageBreakPreview" topLeftCell="A224" zoomScale="130" zoomScaleNormal="130" zoomScaleSheetLayoutView="130" workbookViewId="0">
      <selection activeCell="I237" sqref="I237"/>
    </sheetView>
  </sheetViews>
  <sheetFormatPr defaultColWidth="12.625" defaultRowHeight="14.25"/>
  <cols>
    <col min="1" max="1" width="6.625" bestFit="1" customWidth="1"/>
    <col min="2" max="2" width="35.625" style="323" customWidth="1"/>
    <col min="3" max="3" width="5.125" style="323" customWidth="1"/>
    <col min="4" max="4" width="8.625" style="323" customWidth="1"/>
    <col min="5" max="5" width="12.625" style="323" customWidth="1"/>
    <col min="6" max="6" width="13.625" style="323" customWidth="1"/>
    <col min="7" max="18" width="9" customWidth="1"/>
  </cols>
  <sheetData>
    <row r="1" spans="1:18">
      <c r="A1" s="79"/>
      <c r="C1" s="308" t="s">
        <v>910</v>
      </c>
      <c r="D1" s="309" t="s">
        <v>911</v>
      </c>
      <c r="E1" s="309" t="s">
        <v>912</v>
      </c>
      <c r="F1" s="309" t="s">
        <v>913</v>
      </c>
      <c r="G1" s="80"/>
      <c r="H1" s="80"/>
      <c r="I1" s="80"/>
      <c r="J1" s="80"/>
      <c r="K1" s="80"/>
      <c r="L1" s="80"/>
      <c r="M1" s="80"/>
      <c r="N1" s="80"/>
      <c r="O1" s="80"/>
      <c r="P1" s="80"/>
      <c r="Q1" s="80"/>
      <c r="R1" s="80"/>
    </row>
    <row r="2" spans="1:18">
      <c r="A2" s="79"/>
      <c r="C2" s="308"/>
      <c r="D2" s="308"/>
      <c r="E2" s="309"/>
      <c r="F2" s="309"/>
      <c r="G2" s="281"/>
      <c r="H2" s="71"/>
      <c r="I2" s="71"/>
      <c r="J2" s="80"/>
      <c r="K2" s="80"/>
      <c r="L2" s="80"/>
      <c r="M2" s="80"/>
      <c r="N2" s="80"/>
      <c r="O2" s="80"/>
      <c r="P2" s="80"/>
      <c r="Q2" s="80"/>
      <c r="R2" s="80"/>
    </row>
    <row r="3" spans="1:18" ht="15.75">
      <c r="A3" s="81" t="s">
        <v>22</v>
      </c>
      <c r="B3" s="324" t="s">
        <v>23</v>
      </c>
      <c r="C3" s="325"/>
      <c r="D3" s="326"/>
      <c r="E3" s="327"/>
      <c r="F3" s="327"/>
      <c r="G3" s="280"/>
      <c r="H3" s="71"/>
      <c r="I3" s="72"/>
      <c r="J3" s="5"/>
      <c r="K3" s="5"/>
      <c r="L3" s="5"/>
      <c r="M3" s="5"/>
      <c r="N3" s="5"/>
      <c r="O3" s="5"/>
      <c r="P3" s="5"/>
      <c r="Q3" s="5"/>
      <c r="R3" s="5"/>
    </row>
    <row r="4" spans="1:18">
      <c r="A4" s="82"/>
      <c r="B4" s="328"/>
      <c r="C4" s="329"/>
      <c r="D4" s="330"/>
      <c r="E4" s="331"/>
      <c r="F4" s="331"/>
      <c r="G4" s="279"/>
      <c r="H4" s="71"/>
      <c r="I4" s="73"/>
      <c r="J4" s="83"/>
      <c r="K4" s="83"/>
      <c r="L4" s="83"/>
      <c r="M4" s="83"/>
      <c r="N4" s="83"/>
      <c r="O4" s="83"/>
      <c r="P4" s="83"/>
      <c r="Q4" s="83"/>
      <c r="R4" s="83"/>
    </row>
    <row r="5" spans="1:18" ht="15.75">
      <c r="A5" s="81" t="s">
        <v>5</v>
      </c>
      <c r="B5" s="324" t="s">
        <v>1759</v>
      </c>
      <c r="C5" s="328"/>
      <c r="D5" s="332"/>
      <c r="E5" s="333"/>
      <c r="F5" s="333"/>
      <c r="G5" s="71"/>
      <c r="H5" s="279"/>
      <c r="I5" s="74"/>
      <c r="J5" s="83"/>
      <c r="K5" s="83"/>
      <c r="L5" s="83"/>
      <c r="M5" s="83"/>
      <c r="N5" s="83"/>
      <c r="O5" s="293"/>
      <c r="P5" s="83"/>
      <c r="Q5" s="83"/>
      <c r="R5" s="83"/>
    </row>
    <row r="6" spans="1:18" s="77" customFormat="1" ht="12.75">
      <c r="A6" s="78"/>
      <c r="B6" s="84"/>
      <c r="D6" s="303"/>
      <c r="E6" s="76"/>
      <c r="F6" s="76"/>
      <c r="G6" s="85"/>
      <c r="H6" s="85"/>
      <c r="I6" s="85"/>
      <c r="J6" s="85"/>
      <c r="K6" s="85"/>
      <c r="L6" s="85"/>
      <c r="M6" s="85"/>
      <c r="N6" s="85"/>
      <c r="O6" s="85"/>
      <c r="P6" s="85"/>
      <c r="Q6" s="85"/>
      <c r="R6" s="85"/>
    </row>
    <row r="7" spans="1:18" s="77" customFormat="1" ht="38.25">
      <c r="A7" s="78" t="s">
        <v>89</v>
      </c>
      <c r="B7" s="304" t="s">
        <v>1357</v>
      </c>
      <c r="C7" s="305"/>
      <c r="D7" s="303"/>
      <c r="E7" s="76"/>
      <c r="F7" s="76"/>
      <c r="G7" s="85"/>
      <c r="H7" s="283"/>
      <c r="I7" s="85"/>
      <c r="J7" s="85"/>
      <c r="K7" s="85"/>
      <c r="L7" s="85"/>
      <c r="M7" s="85"/>
      <c r="N7" s="85"/>
      <c r="O7" s="297"/>
      <c r="Q7" s="85"/>
      <c r="R7" s="85"/>
    </row>
    <row r="8" spans="1:18" s="77" customFormat="1" ht="102">
      <c r="A8" s="78" t="s">
        <v>925</v>
      </c>
      <c r="B8" s="304" t="s">
        <v>1769</v>
      </c>
      <c r="C8" s="305" t="s">
        <v>917</v>
      </c>
      <c r="D8" s="303">
        <v>32.299999999999997</v>
      </c>
      <c r="E8" s="76"/>
      <c r="F8" s="76">
        <f t="shared" ref="F8:F51" si="0">+D8*E8</f>
        <v>0</v>
      </c>
      <c r="G8" s="282"/>
      <c r="H8" s="283"/>
      <c r="I8" s="85"/>
      <c r="J8" s="85"/>
      <c r="K8" s="85"/>
      <c r="L8" s="85"/>
      <c r="M8" s="85"/>
      <c r="N8" s="85"/>
      <c r="O8" s="298"/>
      <c r="Q8" s="85"/>
      <c r="R8" s="85"/>
    </row>
    <row r="9" spans="1:18" s="77" customFormat="1" ht="51">
      <c r="A9" s="78" t="s">
        <v>927</v>
      </c>
      <c r="B9" s="304" t="s">
        <v>1358</v>
      </c>
      <c r="C9" s="305" t="s">
        <v>917</v>
      </c>
      <c r="D9" s="303">
        <v>14.4</v>
      </c>
      <c r="E9" s="76"/>
      <c r="F9" s="76">
        <f t="shared" si="0"/>
        <v>0</v>
      </c>
      <c r="G9" s="85"/>
      <c r="H9" s="283"/>
      <c r="I9" s="85"/>
      <c r="J9" s="85"/>
      <c r="K9" s="85"/>
      <c r="L9" s="85"/>
      <c r="M9" s="85"/>
      <c r="N9" s="85"/>
      <c r="O9" s="297"/>
      <c r="Q9" s="85"/>
      <c r="R9" s="85"/>
    </row>
    <row r="10" spans="1:18" s="77" customFormat="1" ht="25.5">
      <c r="A10" s="78" t="s">
        <v>944</v>
      </c>
      <c r="B10" s="304" t="s">
        <v>1021</v>
      </c>
      <c r="C10" s="305" t="s">
        <v>917</v>
      </c>
      <c r="D10" s="303">
        <v>17.100000000000001</v>
      </c>
      <c r="E10" s="76"/>
      <c r="F10" s="76">
        <f t="shared" si="0"/>
        <v>0</v>
      </c>
      <c r="G10" s="85"/>
      <c r="H10" s="283"/>
      <c r="I10" s="85"/>
      <c r="J10" s="85"/>
      <c r="K10" s="85"/>
      <c r="L10" s="85"/>
      <c r="M10" s="85"/>
      <c r="N10" s="85"/>
      <c r="O10" s="85"/>
      <c r="P10" s="85"/>
      <c r="Q10" s="85"/>
      <c r="R10" s="85"/>
    </row>
    <row r="11" spans="1:18" s="77" customFormat="1" ht="25.5">
      <c r="A11" s="78" t="s">
        <v>945</v>
      </c>
      <c r="B11" s="304" t="s">
        <v>1363</v>
      </c>
      <c r="C11" s="305" t="s">
        <v>917</v>
      </c>
      <c r="D11" s="303">
        <v>35.5</v>
      </c>
      <c r="E11" s="76"/>
      <c r="F11" s="76">
        <f t="shared" si="0"/>
        <v>0</v>
      </c>
      <c r="G11" s="282"/>
      <c r="H11" s="85"/>
      <c r="I11" s="85"/>
      <c r="J11" s="85"/>
      <c r="K11" s="85"/>
      <c r="L11" s="85"/>
      <c r="M11" s="85"/>
      <c r="N11" s="85"/>
      <c r="O11" s="85"/>
      <c r="P11" s="85"/>
      <c r="Q11" s="85"/>
      <c r="R11" s="85"/>
    </row>
    <row r="12" spans="1:18" s="77" customFormat="1" ht="25.5">
      <c r="A12" s="78" t="s">
        <v>957</v>
      </c>
      <c r="B12" s="304" t="s">
        <v>1022</v>
      </c>
      <c r="C12" s="305" t="s">
        <v>917</v>
      </c>
      <c r="D12" s="303">
        <v>35.5</v>
      </c>
      <c r="E12" s="76"/>
      <c r="F12" s="76">
        <f t="shared" si="0"/>
        <v>0</v>
      </c>
      <c r="G12" s="282"/>
      <c r="H12" s="85"/>
      <c r="I12" s="85"/>
      <c r="J12" s="85"/>
      <c r="K12" s="85"/>
      <c r="L12" s="85"/>
      <c r="M12" s="85"/>
      <c r="N12" s="85"/>
      <c r="O12" s="85"/>
      <c r="P12" s="85"/>
      <c r="Q12" s="85"/>
      <c r="R12" s="85"/>
    </row>
    <row r="13" spans="1:18" s="77" customFormat="1" ht="25.5">
      <c r="A13" s="78" t="s">
        <v>958</v>
      </c>
      <c r="B13" s="304" t="s">
        <v>1023</v>
      </c>
      <c r="C13" s="305" t="s">
        <v>917</v>
      </c>
      <c r="D13" s="303">
        <v>35.5</v>
      </c>
      <c r="E13" s="76"/>
      <c r="F13" s="76">
        <f t="shared" si="0"/>
        <v>0</v>
      </c>
      <c r="G13" s="282"/>
      <c r="H13" s="85"/>
      <c r="I13" s="85"/>
      <c r="J13" s="85"/>
      <c r="K13" s="85"/>
      <c r="L13" s="85"/>
      <c r="M13" s="85"/>
      <c r="N13" s="85"/>
      <c r="O13" s="85"/>
      <c r="P13" s="85"/>
      <c r="Q13" s="85"/>
      <c r="R13" s="85"/>
    </row>
    <row r="14" spans="1:18" s="77" customFormat="1" ht="25.5">
      <c r="A14" s="78" t="s">
        <v>959</v>
      </c>
      <c r="B14" s="304" t="s">
        <v>1197</v>
      </c>
      <c r="C14" s="305" t="s">
        <v>917</v>
      </c>
      <c r="D14" s="303">
        <v>35.5</v>
      </c>
      <c r="E14" s="76"/>
      <c r="F14" s="76">
        <f t="shared" si="0"/>
        <v>0</v>
      </c>
      <c r="G14" s="282"/>
      <c r="H14" s="85"/>
      <c r="I14" s="85"/>
      <c r="J14" s="85"/>
      <c r="K14" s="85"/>
      <c r="L14" s="85"/>
      <c r="M14" s="85"/>
      <c r="N14" s="85"/>
      <c r="O14" s="85"/>
      <c r="P14" s="85"/>
      <c r="Q14" s="85"/>
      <c r="R14" s="85"/>
    </row>
    <row r="15" spans="1:18" s="77" customFormat="1" ht="25.5">
      <c r="A15" s="78" t="s">
        <v>960</v>
      </c>
      <c r="B15" s="304" t="s">
        <v>1359</v>
      </c>
      <c r="C15" s="305" t="s">
        <v>917</v>
      </c>
      <c r="D15" s="303">
        <v>35.5</v>
      </c>
      <c r="E15" s="76"/>
      <c r="F15" s="76">
        <f t="shared" si="0"/>
        <v>0</v>
      </c>
      <c r="G15" s="282"/>
      <c r="H15" s="85"/>
      <c r="I15" s="85"/>
      <c r="J15" s="85"/>
      <c r="K15" s="85"/>
      <c r="L15" s="85"/>
      <c r="M15" s="85"/>
      <c r="N15" s="85"/>
      <c r="O15" s="85"/>
      <c r="P15" s="85"/>
      <c r="Q15" s="85"/>
      <c r="R15" s="85"/>
    </row>
    <row r="16" spans="1:18" s="77" customFormat="1" ht="12.75">
      <c r="A16" s="78" t="s">
        <v>961</v>
      </c>
      <c r="B16" s="304" t="s">
        <v>1360</v>
      </c>
      <c r="C16" s="305" t="s">
        <v>926</v>
      </c>
      <c r="D16" s="303">
        <v>140</v>
      </c>
      <c r="E16" s="76"/>
      <c r="F16" s="76">
        <f t="shared" si="0"/>
        <v>0</v>
      </c>
      <c r="G16" s="282"/>
      <c r="H16" s="85"/>
      <c r="I16" s="85"/>
      <c r="J16" s="85"/>
      <c r="K16" s="85"/>
      <c r="L16" s="85"/>
      <c r="M16" s="85"/>
      <c r="N16" s="85"/>
      <c r="O16" s="85"/>
      <c r="P16" s="85"/>
      <c r="Q16" s="85"/>
      <c r="R16" s="85"/>
    </row>
    <row r="17" spans="1:18" s="77" customFormat="1" ht="12.75">
      <c r="A17" s="78"/>
      <c r="B17" s="304"/>
      <c r="C17" s="305"/>
      <c r="D17" s="303"/>
      <c r="E17" s="76"/>
      <c r="F17" s="76"/>
      <c r="G17" s="85"/>
      <c r="H17" s="85"/>
      <c r="I17" s="85"/>
      <c r="J17" s="85"/>
      <c r="K17" s="85"/>
      <c r="L17" s="85"/>
      <c r="M17" s="85"/>
      <c r="N17" s="85"/>
      <c r="O17" s="85"/>
      <c r="P17" s="85"/>
      <c r="Q17" s="85"/>
      <c r="R17" s="85"/>
    </row>
    <row r="18" spans="1:18" s="77" customFormat="1" ht="51">
      <c r="A18" s="78" t="s">
        <v>962</v>
      </c>
      <c r="B18" s="304" t="s">
        <v>1024</v>
      </c>
      <c r="C18" s="305"/>
      <c r="D18" s="303"/>
      <c r="E18" s="76"/>
      <c r="F18" s="76"/>
      <c r="G18" s="85"/>
      <c r="H18" s="85"/>
      <c r="I18" s="85"/>
      <c r="J18" s="85"/>
      <c r="K18" s="85"/>
      <c r="L18" s="85"/>
      <c r="M18" s="85"/>
      <c r="N18" s="85"/>
      <c r="O18" s="85"/>
      <c r="P18" s="85"/>
      <c r="Q18" s="85"/>
      <c r="R18" s="85"/>
    </row>
    <row r="19" spans="1:18" s="77" customFormat="1" ht="12.75">
      <c r="A19" s="78" t="s">
        <v>1366</v>
      </c>
      <c r="B19" s="304" t="s">
        <v>1030</v>
      </c>
      <c r="C19" s="305" t="s">
        <v>918</v>
      </c>
      <c r="D19" s="303">
        <v>12.4</v>
      </c>
      <c r="E19" s="76"/>
      <c r="F19" s="76">
        <f t="shared" ref="F19:F25" si="1">+D19*E19</f>
        <v>0</v>
      </c>
      <c r="G19" s="282"/>
      <c r="H19" s="85"/>
      <c r="I19" s="85"/>
      <c r="J19" s="85"/>
      <c r="K19" s="85"/>
      <c r="L19" s="85"/>
      <c r="M19" s="85"/>
      <c r="N19" s="85"/>
      <c r="O19" s="85"/>
      <c r="P19" s="85"/>
      <c r="Q19" s="85"/>
      <c r="R19" s="85"/>
    </row>
    <row r="20" spans="1:18" s="77" customFormat="1" ht="25.5">
      <c r="A20" s="78" t="s">
        <v>1367</v>
      </c>
      <c r="B20" s="304" t="s">
        <v>1026</v>
      </c>
      <c r="C20" s="305" t="s">
        <v>918</v>
      </c>
      <c r="D20" s="303">
        <v>12.4</v>
      </c>
      <c r="E20" s="76"/>
      <c r="F20" s="76">
        <f t="shared" si="1"/>
        <v>0</v>
      </c>
      <c r="G20" s="282"/>
      <c r="H20" s="85"/>
      <c r="I20" s="85"/>
      <c r="J20" s="85"/>
      <c r="K20" s="85"/>
      <c r="L20" s="85"/>
      <c r="M20" s="85"/>
      <c r="N20" s="85"/>
      <c r="O20" s="85"/>
      <c r="P20" s="85"/>
      <c r="Q20" s="85"/>
      <c r="R20" s="85"/>
    </row>
    <row r="21" spans="1:18" s="77" customFormat="1" ht="38.25">
      <c r="A21" s="78" t="s">
        <v>1368</v>
      </c>
      <c r="B21" s="304" t="s">
        <v>1027</v>
      </c>
      <c r="C21" s="305" t="s">
        <v>918</v>
      </c>
      <c r="D21" s="303">
        <v>12.4</v>
      </c>
      <c r="E21" s="76"/>
      <c r="F21" s="76">
        <f t="shared" si="1"/>
        <v>0</v>
      </c>
      <c r="G21" s="282"/>
      <c r="H21" s="85"/>
      <c r="I21" s="85"/>
      <c r="J21" s="85"/>
      <c r="K21" s="85"/>
      <c r="L21" s="85"/>
      <c r="M21" s="85"/>
      <c r="N21" s="85"/>
      <c r="O21" s="85"/>
      <c r="P21" s="85"/>
      <c r="Q21" s="85"/>
      <c r="R21" s="85"/>
    </row>
    <row r="22" spans="1:18" s="77" customFormat="1" ht="12.75">
      <c r="A22" s="78" t="s">
        <v>1369</v>
      </c>
      <c r="B22" s="304" t="s">
        <v>1028</v>
      </c>
      <c r="C22" s="305" t="s">
        <v>918</v>
      </c>
      <c r="D22" s="303">
        <v>9.1999999999999993</v>
      </c>
      <c r="E22" s="76"/>
      <c r="F22" s="76">
        <f t="shared" si="1"/>
        <v>0</v>
      </c>
      <c r="G22" s="282"/>
      <c r="H22" s="85"/>
      <c r="I22" s="85"/>
      <c r="J22" s="85"/>
      <c r="K22" s="85"/>
      <c r="L22" s="85"/>
      <c r="M22" s="85"/>
      <c r="N22" s="85"/>
      <c r="O22" s="85"/>
      <c r="P22" s="85"/>
      <c r="Q22" s="85"/>
      <c r="R22" s="85"/>
    </row>
    <row r="23" spans="1:18" s="77" customFormat="1" ht="12.75">
      <c r="A23" s="78" t="s">
        <v>1370</v>
      </c>
      <c r="B23" s="304" t="s">
        <v>1198</v>
      </c>
      <c r="C23" s="305" t="s">
        <v>918</v>
      </c>
      <c r="D23" s="303">
        <v>3.9</v>
      </c>
      <c r="E23" s="76"/>
      <c r="F23" s="76">
        <f t="shared" si="1"/>
        <v>0</v>
      </c>
      <c r="G23" s="282"/>
      <c r="H23" s="85"/>
      <c r="I23" s="85"/>
      <c r="J23" s="85"/>
      <c r="K23" s="85"/>
      <c r="L23" s="85"/>
      <c r="M23" s="85"/>
      <c r="N23" s="85"/>
      <c r="O23" s="85"/>
      <c r="P23" s="85"/>
      <c r="Q23" s="85"/>
      <c r="R23" s="85"/>
    </row>
    <row r="24" spans="1:18" s="77" customFormat="1" ht="25.5">
      <c r="A24" s="78" t="s">
        <v>1371</v>
      </c>
      <c r="B24" s="304" t="s">
        <v>1199</v>
      </c>
      <c r="C24" s="305" t="s">
        <v>918</v>
      </c>
      <c r="D24" s="303">
        <v>2</v>
      </c>
      <c r="E24" s="76"/>
      <c r="F24" s="76">
        <f t="shared" si="1"/>
        <v>0</v>
      </c>
      <c r="G24" s="283"/>
      <c r="H24" s="85"/>
      <c r="I24" s="85"/>
      <c r="J24" s="85"/>
      <c r="K24" s="85"/>
      <c r="L24" s="85"/>
      <c r="M24" s="85"/>
      <c r="N24" s="85"/>
      <c r="O24" s="85"/>
      <c r="P24" s="85"/>
      <c r="Q24" s="85"/>
      <c r="R24" s="85"/>
    </row>
    <row r="25" spans="1:18" s="77" customFormat="1" ht="12.75">
      <c r="A25" s="78" t="s">
        <v>1372</v>
      </c>
      <c r="B25" s="304" t="s">
        <v>1029</v>
      </c>
      <c r="C25" s="305" t="s">
        <v>926</v>
      </c>
      <c r="D25" s="303">
        <v>2</v>
      </c>
      <c r="E25" s="76"/>
      <c r="F25" s="76">
        <f t="shared" si="1"/>
        <v>0</v>
      </c>
      <c r="G25" s="282"/>
      <c r="H25" s="85"/>
      <c r="I25" s="85"/>
      <c r="J25" s="85"/>
      <c r="K25" s="85"/>
      <c r="L25" s="85"/>
      <c r="M25" s="85"/>
      <c r="N25" s="85"/>
      <c r="O25" s="85"/>
      <c r="P25" s="85"/>
      <c r="Q25" s="85"/>
      <c r="R25" s="85"/>
    </row>
    <row r="26" spans="1:18" s="77" customFormat="1" ht="12.75">
      <c r="A26" s="78"/>
      <c r="B26" s="304"/>
      <c r="C26" s="305"/>
      <c r="D26" s="303"/>
      <c r="E26" s="76"/>
      <c r="F26" s="76"/>
      <c r="G26" s="85"/>
      <c r="H26" s="85"/>
      <c r="I26" s="85"/>
      <c r="J26" s="85"/>
      <c r="K26" s="85"/>
      <c r="L26" s="85"/>
      <c r="M26" s="85"/>
      <c r="N26" s="85"/>
      <c r="O26" s="85"/>
      <c r="P26" s="85"/>
      <c r="Q26" s="85"/>
      <c r="R26" s="85"/>
    </row>
    <row r="27" spans="1:18" s="77" customFormat="1" ht="42" customHeight="1">
      <c r="A27" s="78" t="s">
        <v>103</v>
      </c>
      <c r="B27" s="304" t="s">
        <v>1361</v>
      </c>
      <c r="C27" s="305"/>
      <c r="D27" s="303"/>
      <c r="E27" s="76"/>
      <c r="F27" s="76"/>
      <c r="G27" s="85"/>
      <c r="H27" s="421"/>
      <c r="I27" s="421"/>
      <c r="J27" s="421"/>
      <c r="K27" s="421"/>
      <c r="L27" s="421"/>
      <c r="M27" s="85"/>
      <c r="N27" s="85"/>
      <c r="O27" s="298"/>
      <c r="Q27" s="85"/>
      <c r="R27" s="85"/>
    </row>
    <row r="28" spans="1:18" s="77" customFormat="1" ht="89.25">
      <c r="A28" s="78" t="s">
        <v>946</v>
      </c>
      <c r="B28" s="304" t="s">
        <v>1362</v>
      </c>
      <c r="C28" s="305" t="s">
        <v>917</v>
      </c>
      <c r="D28" s="303">
        <v>134.5</v>
      </c>
      <c r="E28" s="76"/>
      <c r="F28" s="76">
        <f t="shared" ref="F28:F38" si="2">+D28*E28</f>
        <v>0</v>
      </c>
      <c r="G28" s="85"/>
      <c r="H28" s="283"/>
      <c r="I28" s="85"/>
      <c r="J28" s="85"/>
      <c r="K28" s="85"/>
      <c r="L28" s="85"/>
      <c r="M28" s="85"/>
      <c r="N28" s="85"/>
      <c r="O28" s="298"/>
      <c r="Q28" s="85"/>
      <c r="R28" s="85"/>
    </row>
    <row r="29" spans="1:18" s="77" customFormat="1" ht="51">
      <c r="A29" s="78" t="s">
        <v>947</v>
      </c>
      <c r="B29" s="304" t="s">
        <v>1358</v>
      </c>
      <c r="C29" s="305" t="s">
        <v>917</v>
      </c>
      <c r="D29" s="303">
        <v>74</v>
      </c>
      <c r="E29" s="76"/>
      <c r="F29" s="76">
        <f t="shared" si="2"/>
        <v>0</v>
      </c>
      <c r="G29" s="85"/>
      <c r="H29" s="283"/>
      <c r="I29" s="85"/>
      <c r="J29" s="85"/>
      <c r="K29" s="85"/>
      <c r="L29" s="85"/>
      <c r="M29" s="85"/>
      <c r="N29" s="85"/>
      <c r="O29" s="85"/>
      <c r="P29" s="85"/>
      <c r="Q29" s="85"/>
      <c r="R29" s="85"/>
    </row>
    <row r="30" spans="1:18" s="77" customFormat="1" ht="25.5">
      <c r="A30" s="78" t="s">
        <v>948</v>
      </c>
      <c r="B30" s="304" t="s">
        <v>1021</v>
      </c>
      <c r="C30" s="305" t="s">
        <v>917</v>
      </c>
      <c r="D30" s="303">
        <v>117</v>
      </c>
      <c r="E30" s="76"/>
      <c r="F30" s="76">
        <f t="shared" si="2"/>
        <v>0</v>
      </c>
      <c r="G30" s="85"/>
      <c r="H30" s="283"/>
      <c r="I30" s="85"/>
      <c r="J30" s="85"/>
      <c r="K30" s="85"/>
      <c r="L30" s="85"/>
      <c r="M30" s="85"/>
      <c r="N30" s="85"/>
      <c r="O30" s="85"/>
      <c r="P30" s="85"/>
      <c r="Q30" s="85"/>
      <c r="R30" s="85"/>
    </row>
    <row r="31" spans="1:18" s="77" customFormat="1" ht="25.5">
      <c r="A31" s="78" t="s">
        <v>949</v>
      </c>
      <c r="B31" s="304" t="s">
        <v>1363</v>
      </c>
      <c r="C31" s="305" t="s">
        <v>917</v>
      </c>
      <c r="D31" s="303">
        <v>191</v>
      </c>
      <c r="E31" s="76"/>
      <c r="F31" s="76">
        <f t="shared" si="2"/>
        <v>0</v>
      </c>
      <c r="G31" s="85"/>
      <c r="H31" s="283"/>
      <c r="I31" s="85"/>
      <c r="J31" s="85"/>
      <c r="K31" s="85"/>
      <c r="L31" s="85"/>
      <c r="M31" s="85"/>
      <c r="N31" s="85"/>
      <c r="O31" s="85"/>
      <c r="P31" s="85"/>
      <c r="Q31" s="85"/>
      <c r="R31" s="85"/>
    </row>
    <row r="32" spans="1:18" s="77" customFormat="1" ht="25.5">
      <c r="A32" s="78" t="s">
        <v>973</v>
      </c>
      <c r="B32" s="304" t="s">
        <v>1022</v>
      </c>
      <c r="C32" s="305" t="s">
        <v>917</v>
      </c>
      <c r="D32" s="303">
        <v>191</v>
      </c>
      <c r="E32" s="76"/>
      <c r="F32" s="76">
        <f t="shared" si="2"/>
        <v>0</v>
      </c>
      <c r="G32" s="85"/>
      <c r="H32" s="283"/>
      <c r="I32" s="85"/>
      <c r="J32" s="85"/>
      <c r="K32" s="85"/>
      <c r="L32" s="85"/>
      <c r="M32" s="85"/>
      <c r="N32" s="85"/>
      <c r="O32" s="85"/>
      <c r="P32" s="85"/>
      <c r="Q32" s="85"/>
      <c r="R32" s="85"/>
    </row>
    <row r="33" spans="1:18" s="77" customFormat="1" ht="25.5">
      <c r="A33" s="78" t="s">
        <v>974</v>
      </c>
      <c r="B33" s="304" t="s">
        <v>1023</v>
      </c>
      <c r="C33" s="305" t="s">
        <v>917</v>
      </c>
      <c r="D33" s="303">
        <v>191</v>
      </c>
      <c r="E33" s="76"/>
      <c r="F33" s="76">
        <f t="shared" si="2"/>
        <v>0</v>
      </c>
      <c r="G33" s="85"/>
      <c r="H33" s="283"/>
      <c r="I33" s="85"/>
      <c r="J33" s="85"/>
      <c r="K33" s="85"/>
      <c r="L33" s="85"/>
      <c r="M33" s="85"/>
      <c r="N33" s="85"/>
      <c r="O33" s="85"/>
      <c r="P33" s="85"/>
      <c r="Q33" s="85"/>
      <c r="R33" s="85"/>
    </row>
    <row r="34" spans="1:18" s="77" customFormat="1" ht="25.5">
      <c r="A34" s="78" t="s">
        <v>975</v>
      </c>
      <c r="B34" s="304" t="s">
        <v>1197</v>
      </c>
      <c r="C34" s="305" t="s">
        <v>917</v>
      </c>
      <c r="D34" s="303">
        <v>191</v>
      </c>
      <c r="E34" s="76"/>
      <c r="F34" s="76">
        <f t="shared" si="2"/>
        <v>0</v>
      </c>
      <c r="G34" s="85"/>
      <c r="H34" s="283"/>
      <c r="I34" s="85"/>
      <c r="J34" s="85"/>
      <c r="K34" s="85"/>
      <c r="L34" s="85"/>
      <c r="M34" s="85"/>
      <c r="N34" s="85"/>
      <c r="O34" s="85"/>
      <c r="P34" s="85"/>
      <c r="Q34" s="85"/>
      <c r="R34" s="85"/>
    </row>
    <row r="35" spans="1:18" s="77" customFormat="1" ht="25.5">
      <c r="A35" s="78" t="s">
        <v>999</v>
      </c>
      <c r="B35" s="304" t="s">
        <v>1359</v>
      </c>
      <c r="C35" s="305" t="s">
        <v>917</v>
      </c>
      <c r="D35" s="303">
        <v>191</v>
      </c>
      <c r="E35" s="76"/>
      <c r="F35" s="76">
        <f t="shared" si="2"/>
        <v>0</v>
      </c>
      <c r="G35" s="85"/>
      <c r="H35" s="283"/>
      <c r="I35" s="85"/>
      <c r="J35" s="85"/>
      <c r="K35" s="85"/>
      <c r="L35" s="85"/>
      <c r="M35" s="85"/>
      <c r="N35" s="85"/>
      <c r="O35" s="85"/>
      <c r="P35" s="85"/>
      <c r="Q35" s="85"/>
      <c r="R35" s="85"/>
    </row>
    <row r="36" spans="1:18" s="77" customFormat="1" ht="12.75">
      <c r="A36" s="78" t="s">
        <v>1000</v>
      </c>
      <c r="B36" s="304" t="s">
        <v>1360</v>
      </c>
      <c r="C36" s="305" t="s">
        <v>926</v>
      </c>
      <c r="D36" s="303">
        <v>760</v>
      </c>
      <c r="E36" s="76"/>
      <c r="F36" s="76">
        <f t="shared" si="2"/>
        <v>0</v>
      </c>
      <c r="G36" s="85"/>
      <c r="H36" s="283"/>
      <c r="I36" s="85"/>
      <c r="J36" s="85"/>
      <c r="K36" s="85"/>
      <c r="L36" s="85"/>
      <c r="M36" s="85"/>
      <c r="N36" s="85"/>
      <c r="O36" s="85"/>
      <c r="P36" s="85"/>
      <c r="Q36" s="85"/>
      <c r="R36" s="85"/>
    </row>
    <row r="37" spans="1:18" s="77" customFormat="1" ht="38.25">
      <c r="A37" s="78" t="s">
        <v>1031</v>
      </c>
      <c r="B37" s="304" t="s">
        <v>1364</v>
      </c>
      <c r="C37" s="305" t="s">
        <v>918</v>
      </c>
      <c r="D37" s="303">
        <v>18.7</v>
      </c>
      <c r="E37" s="76"/>
      <c r="F37" s="76">
        <f t="shared" si="2"/>
        <v>0</v>
      </c>
      <c r="G37" s="282"/>
      <c r="H37" s="85"/>
      <c r="I37" s="85"/>
      <c r="J37" s="85"/>
      <c r="K37" s="85"/>
      <c r="L37" s="85"/>
      <c r="M37" s="85"/>
      <c r="N37" s="85"/>
      <c r="O37" s="85"/>
      <c r="P37" s="85"/>
      <c r="Q37" s="85"/>
      <c r="R37" s="85"/>
    </row>
    <row r="38" spans="1:18" s="77" customFormat="1" ht="12.75">
      <c r="A38" s="78" t="s">
        <v>1032</v>
      </c>
      <c r="B38" s="304" t="s">
        <v>1365</v>
      </c>
      <c r="C38" s="305" t="s">
        <v>926</v>
      </c>
      <c r="D38" s="303">
        <v>1</v>
      </c>
      <c r="E38" s="76"/>
      <c r="F38" s="76">
        <f t="shared" si="2"/>
        <v>0</v>
      </c>
      <c r="G38" s="282"/>
      <c r="H38" s="85"/>
      <c r="I38" s="85"/>
      <c r="J38" s="85"/>
      <c r="K38" s="85"/>
      <c r="L38" s="85"/>
      <c r="M38" s="85"/>
      <c r="N38" s="85"/>
      <c r="O38" s="85"/>
      <c r="P38" s="85"/>
      <c r="Q38" s="85"/>
      <c r="R38" s="85"/>
    </row>
    <row r="39" spans="1:18" s="77" customFormat="1" ht="12.75">
      <c r="A39" s="78"/>
      <c r="B39" s="304"/>
      <c r="C39" s="305"/>
      <c r="D39" s="303"/>
      <c r="E39" s="76"/>
      <c r="F39" s="76"/>
      <c r="G39" s="85"/>
      <c r="H39" s="85"/>
      <c r="I39" s="85"/>
      <c r="J39" s="85"/>
      <c r="K39" s="85"/>
      <c r="L39" s="85"/>
      <c r="M39" s="85"/>
      <c r="N39" s="85"/>
      <c r="O39" s="85"/>
      <c r="P39" s="85"/>
      <c r="Q39" s="85"/>
      <c r="R39" s="85"/>
    </row>
    <row r="40" spans="1:18" s="77" customFormat="1" ht="51">
      <c r="A40" s="78" t="s">
        <v>1229</v>
      </c>
      <c r="B40" s="304" t="s">
        <v>1024</v>
      </c>
      <c r="C40" s="305"/>
      <c r="D40" s="303"/>
      <c r="E40" s="76"/>
      <c r="F40" s="76"/>
      <c r="G40" s="85"/>
      <c r="H40" s="85"/>
      <c r="I40" s="85"/>
      <c r="J40" s="85"/>
      <c r="K40" s="85"/>
      <c r="L40" s="85"/>
      <c r="M40" s="85"/>
      <c r="N40" s="85"/>
      <c r="O40" s="85"/>
      <c r="P40" s="85"/>
      <c r="Q40" s="85"/>
      <c r="R40" s="85"/>
    </row>
    <row r="41" spans="1:18" s="77" customFormat="1" ht="12.75">
      <c r="A41" s="78" t="s">
        <v>1373</v>
      </c>
      <c r="B41" s="304" t="s">
        <v>1025</v>
      </c>
      <c r="C41" s="305" t="s">
        <v>918</v>
      </c>
      <c r="D41" s="303">
        <v>13</v>
      </c>
      <c r="E41" s="76"/>
      <c r="F41" s="76">
        <f t="shared" si="0"/>
        <v>0</v>
      </c>
      <c r="G41" s="85"/>
      <c r="H41" s="283"/>
      <c r="I41" s="85"/>
      <c r="J41" s="85"/>
      <c r="K41" s="85"/>
      <c r="L41" s="85"/>
      <c r="M41" s="85"/>
      <c r="N41" s="85"/>
      <c r="O41" s="85"/>
      <c r="P41" s="85"/>
      <c r="Q41" s="85"/>
      <c r="R41" s="85"/>
    </row>
    <row r="42" spans="1:18" s="77" customFormat="1" ht="12.75">
      <c r="A42" s="78" t="s">
        <v>1374</v>
      </c>
      <c r="B42" s="304" t="s">
        <v>1030</v>
      </c>
      <c r="C42" s="305" t="s">
        <v>918</v>
      </c>
      <c r="D42" s="303">
        <v>25.3</v>
      </c>
      <c r="E42" s="76"/>
      <c r="F42" s="76">
        <f t="shared" si="0"/>
        <v>0</v>
      </c>
      <c r="G42" s="284"/>
      <c r="H42" s="85"/>
      <c r="I42" s="85"/>
      <c r="J42" s="85"/>
      <c r="K42" s="85"/>
      <c r="L42" s="85"/>
      <c r="M42" s="85"/>
      <c r="N42" s="85"/>
      <c r="O42" s="85"/>
      <c r="P42" s="85"/>
      <c r="Q42" s="85"/>
      <c r="R42" s="85"/>
    </row>
    <row r="43" spans="1:18" s="77" customFormat="1" ht="25.5">
      <c r="A43" s="78" t="s">
        <v>1375</v>
      </c>
      <c r="B43" s="304" t="s">
        <v>1026</v>
      </c>
      <c r="C43" s="305" t="s">
        <v>918</v>
      </c>
      <c r="D43" s="303">
        <v>25.3</v>
      </c>
      <c r="E43" s="76"/>
      <c r="F43" s="76">
        <f t="shared" si="0"/>
        <v>0</v>
      </c>
      <c r="G43" s="284"/>
      <c r="H43" s="85"/>
      <c r="I43" s="85"/>
      <c r="J43" s="85"/>
      <c r="K43" s="85"/>
      <c r="L43" s="85"/>
      <c r="M43" s="85"/>
      <c r="N43" s="85"/>
      <c r="O43" s="85"/>
      <c r="P43" s="85"/>
      <c r="Q43" s="85"/>
      <c r="R43" s="85"/>
    </row>
    <row r="44" spans="1:18" s="77" customFormat="1" ht="38.25">
      <c r="A44" s="78" t="s">
        <v>1376</v>
      </c>
      <c r="B44" s="304" t="s">
        <v>1027</v>
      </c>
      <c r="C44" s="305" t="s">
        <v>918</v>
      </c>
      <c r="D44" s="303">
        <v>25.3</v>
      </c>
      <c r="E44" s="76"/>
      <c r="F44" s="76">
        <f t="shared" si="0"/>
        <v>0</v>
      </c>
      <c r="G44" s="284"/>
      <c r="H44" s="85"/>
      <c r="I44" s="85"/>
      <c r="J44" s="85"/>
      <c r="K44" s="85"/>
      <c r="L44" s="85"/>
      <c r="M44" s="85"/>
      <c r="N44" s="85"/>
      <c r="O44" s="85"/>
      <c r="P44" s="85"/>
      <c r="Q44" s="85"/>
      <c r="R44" s="85"/>
    </row>
    <row r="45" spans="1:18" s="77" customFormat="1" ht="12.75">
      <c r="A45" s="78" t="s">
        <v>1377</v>
      </c>
      <c r="B45" s="304" t="s">
        <v>1028</v>
      </c>
      <c r="C45" s="305" t="s">
        <v>918</v>
      </c>
      <c r="D45" s="303">
        <v>5.4</v>
      </c>
      <c r="E45" s="76"/>
      <c r="F45" s="76">
        <f t="shared" si="0"/>
        <v>0</v>
      </c>
      <c r="G45" s="283"/>
      <c r="H45" s="85"/>
      <c r="I45" s="85"/>
      <c r="J45" s="85"/>
      <c r="K45" s="85"/>
      <c r="L45" s="85"/>
      <c r="M45" s="85"/>
      <c r="N45" s="85"/>
      <c r="O45" s="85"/>
      <c r="P45" s="85"/>
      <c r="Q45" s="85"/>
      <c r="R45" s="85"/>
    </row>
    <row r="46" spans="1:18" s="77" customFormat="1" ht="12.75">
      <c r="A46" s="78" t="s">
        <v>1378</v>
      </c>
      <c r="B46" s="304" t="s">
        <v>1198</v>
      </c>
      <c r="C46" s="305" t="s">
        <v>918</v>
      </c>
      <c r="D46" s="303">
        <v>41.6</v>
      </c>
      <c r="E46" s="76"/>
      <c r="F46" s="76">
        <f t="shared" si="0"/>
        <v>0</v>
      </c>
      <c r="G46" s="85"/>
      <c r="H46" s="283"/>
      <c r="I46" s="85"/>
      <c r="J46" s="85"/>
      <c r="K46" s="85"/>
      <c r="L46" s="85"/>
      <c r="M46" s="299"/>
      <c r="N46" s="85"/>
      <c r="O46" s="85"/>
      <c r="Q46" s="85"/>
      <c r="R46" s="85"/>
    </row>
    <row r="47" spans="1:18" s="77" customFormat="1" ht="25.5">
      <c r="A47" s="78" t="s">
        <v>1379</v>
      </c>
      <c r="B47" s="304" t="s">
        <v>1199</v>
      </c>
      <c r="C47" s="305" t="s">
        <v>918</v>
      </c>
      <c r="D47" s="303">
        <v>19.5</v>
      </c>
      <c r="E47" s="76"/>
      <c r="F47" s="76">
        <f t="shared" si="0"/>
        <v>0</v>
      </c>
      <c r="G47" s="282"/>
      <c r="H47" s="85"/>
      <c r="I47" s="85"/>
      <c r="J47" s="85"/>
      <c r="K47" s="85"/>
      <c r="L47" s="85"/>
      <c r="M47" s="85"/>
      <c r="N47" s="85"/>
      <c r="O47" s="85"/>
      <c r="P47" s="85"/>
      <c r="Q47" s="85"/>
      <c r="R47" s="85"/>
    </row>
    <row r="48" spans="1:18" s="77" customFormat="1" ht="12.75">
      <c r="A48" s="78" t="s">
        <v>1380</v>
      </c>
      <c r="B48" s="304" t="s">
        <v>1029</v>
      </c>
      <c r="C48" s="305" t="s">
        <v>926</v>
      </c>
      <c r="D48" s="303">
        <v>8</v>
      </c>
      <c r="E48" s="76"/>
      <c r="F48" s="76">
        <f t="shared" si="0"/>
        <v>0</v>
      </c>
      <c r="G48" s="282"/>
      <c r="H48" s="85"/>
      <c r="I48" s="85"/>
      <c r="J48" s="85"/>
      <c r="K48" s="85"/>
      <c r="L48" s="85"/>
      <c r="M48" s="85"/>
      <c r="N48" s="85"/>
      <c r="O48" s="85"/>
      <c r="P48" s="85"/>
      <c r="Q48" s="85"/>
      <c r="R48" s="85"/>
    </row>
    <row r="49" spans="1:18" s="77" customFormat="1" ht="51">
      <c r="A49" s="78" t="s">
        <v>1381</v>
      </c>
      <c r="B49" s="304" t="s">
        <v>1075</v>
      </c>
      <c r="C49" s="305" t="s">
        <v>926</v>
      </c>
      <c r="D49" s="303">
        <v>2</v>
      </c>
      <c r="E49" s="76"/>
      <c r="F49" s="76">
        <f t="shared" si="0"/>
        <v>0</v>
      </c>
      <c r="G49" s="282"/>
      <c r="H49" s="85"/>
      <c r="I49" s="85"/>
      <c r="J49" s="85"/>
      <c r="K49" s="85"/>
      <c r="L49" s="85"/>
      <c r="M49" s="85"/>
      <c r="N49" s="85"/>
      <c r="O49" s="85"/>
      <c r="P49" s="85"/>
      <c r="Q49" s="85"/>
      <c r="R49" s="85"/>
    </row>
    <row r="50" spans="1:18" s="77" customFormat="1" ht="12.75">
      <c r="A50" s="78" t="s">
        <v>1382</v>
      </c>
      <c r="B50" s="304" t="s">
        <v>1200</v>
      </c>
      <c r="C50" s="305" t="s">
        <v>926</v>
      </c>
      <c r="D50" s="303">
        <v>1</v>
      </c>
      <c r="E50" s="76"/>
      <c r="F50" s="76">
        <f t="shared" si="0"/>
        <v>0</v>
      </c>
      <c r="G50" s="282"/>
      <c r="H50" s="85"/>
      <c r="I50" s="85"/>
      <c r="J50" s="85"/>
      <c r="K50" s="85"/>
      <c r="L50" s="85"/>
      <c r="M50" s="85"/>
      <c r="N50" s="85"/>
      <c r="O50" s="85"/>
      <c r="P50" s="85"/>
      <c r="Q50" s="85"/>
      <c r="R50" s="85"/>
    </row>
    <row r="51" spans="1:18" s="77" customFormat="1" ht="38.25">
      <c r="A51" s="78" t="s">
        <v>1383</v>
      </c>
      <c r="B51" s="304" t="s">
        <v>1804</v>
      </c>
      <c r="C51" s="305" t="s">
        <v>926</v>
      </c>
      <c r="D51" s="303">
        <v>5</v>
      </c>
      <c r="E51" s="76"/>
      <c r="F51" s="76">
        <f t="shared" si="0"/>
        <v>0</v>
      </c>
      <c r="G51" s="85"/>
      <c r="H51" s="283"/>
      <c r="I51" s="85"/>
      <c r="J51" s="85"/>
      <c r="K51" s="85"/>
      <c r="L51" s="85"/>
      <c r="M51" s="300"/>
      <c r="N51" s="85"/>
      <c r="O51" s="85"/>
      <c r="Q51" s="85"/>
      <c r="R51" s="85"/>
    </row>
    <row r="52" spans="1:18" s="77" customFormat="1" ht="12.75">
      <c r="A52" s="78"/>
      <c r="B52" s="304"/>
      <c r="C52" s="305"/>
      <c r="D52" s="303"/>
      <c r="E52" s="76"/>
      <c r="F52" s="76"/>
      <c r="G52" s="85"/>
      <c r="H52" s="85"/>
      <c r="I52" s="85"/>
      <c r="J52" s="85"/>
      <c r="K52" s="85"/>
      <c r="L52" s="85"/>
      <c r="M52" s="85"/>
      <c r="N52" s="85"/>
      <c r="O52" s="85"/>
      <c r="P52" s="85"/>
      <c r="Q52" s="85"/>
      <c r="R52" s="85"/>
    </row>
    <row r="53" spans="1:18" ht="15" thickBot="1">
      <c r="A53" s="86"/>
      <c r="B53" s="334" t="s">
        <v>936</v>
      </c>
      <c r="C53" s="335"/>
      <c r="D53" s="336"/>
      <c r="E53" s="337"/>
      <c r="F53" s="337">
        <f>SUM(F7:F52)</f>
        <v>0</v>
      </c>
      <c r="G53" s="83"/>
      <c r="H53" s="83"/>
      <c r="I53" s="83"/>
      <c r="J53" s="83"/>
      <c r="K53" s="83"/>
      <c r="L53" s="83"/>
      <c r="M53" s="83"/>
      <c r="N53" s="83"/>
      <c r="O53" s="83"/>
      <c r="P53" s="83"/>
      <c r="Q53" s="83"/>
      <c r="R53" s="83"/>
    </row>
    <row r="54" spans="1:18" ht="16.5" thickTop="1">
      <c r="A54" s="81" t="s">
        <v>6</v>
      </c>
      <c r="B54" s="338" t="s">
        <v>25</v>
      </c>
      <c r="C54" s="308"/>
      <c r="D54" s="339"/>
      <c r="G54" s="83"/>
      <c r="H54" s="83"/>
      <c r="I54" s="83"/>
      <c r="J54" s="83"/>
      <c r="K54" s="83"/>
      <c r="L54" s="83"/>
      <c r="M54" s="83"/>
      <c r="N54" s="83"/>
      <c r="O54" s="83"/>
      <c r="P54" s="83"/>
      <c r="Q54" s="83"/>
      <c r="R54" s="83"/>
    </row>
    <row r="55" spans="1:18" s="77" customFormat="1" ht="12.75">
      <c r="A55" s="78"/>
      <c r="B55" s="304"/>
      <c r="C55" s="305"/>
      <c r="D55" s="303"/>
      <c r="G55" s="85"/>
      <c r="H55" s="85"/>
      <c r="I55" s="85"/>
      <c r="J55" s="85"/>
      <c r="K55" s="85"/>
      <c r="L55" s="85"/>
      <c r="M55" s="85"/>
      <c r="N55" s="85"/>
      <c r="O55" s="85"/>
      <c r="P55" s="85"/>
      <c r="Q55" s="85"/>
      <c r="R55" s="85"/>
    </row>
    <row r="56" spans="1:18" s="77" customFormat="1" ht="140.25">
      <c r="A56" s="75" t="s">
        <v>89</v>
      </c>
      <c r="B56" s="304" t="s">
        <v>1241</v>
      </c>
      <c r="C56" s="305" t="s">
        <v>917</v>
      </c>
      <c r="D56" s="303">
        <v>70.2</v>
      </c>
      <c r="E56" s="76"/>
      <c r="F56" s="76">
        <f t="shared" ref="F56:F66" si="3">+D56*E56</f>
        <v>0</v>
      </c>
      <c r="G56" s="85"/>
      <c r="K56" s="85"/>
      <c r="L56" s="85"/>
      <c r="M56" s="85"/>
      <c r="N56" s="85"/>
      <c r="O56" s="85"/>
      <c r="P56" s="85"/>
      <c r="Q56" s="85"/>
      <c r="R56" s="85"/>
    </row>
    <row r="57" spans="1:18" s="77" customFormat="1" ht="12.75">
      <c r="A57" s="75"/>
      <c r="B57" s="304"/>
      <c r="C57" s="305"/>
      <c r="D57" s="303"/>
      <c r="E57" s="76"/>
      <c r="F57" s="76"/>
      <c r="G57" s="85"/>
      <c r="H57" s="85"/>
      <c r="I57" s="85"/>
      <c r="J57" s="85"/>
      <c r="K57" s="85"/>
      <c r="L57" s="85"/>
      <c r="M57" s="85"/>
      <c r="N57" s="85"/>
      <c r="O57" s="85"/>
      <c r="P57" s="85"/>
      <c r="Q57" s="85"/>
      <c r="R57" s="85"/>
    </row>
    <row r="58" spans="1:18" s="77" customFormat="1" ht="171.6" customHeight="1">
      <c r="A58" s="75" t="s">
        <v>103</v>
      </c>
      <c r="B58" s="304" t="s">
        <v>1805</v>
      </c>
      <c r="C58" s="305" t="s">
        <v>917</v>
      </c>
      <c r="D58" s="303">
        <v>70.5</v>
      </c>
      <c r="E58" s="76"/>
      <c r="F58" s="76">
        <f t="shared" ref="F58" si="4">+D58*E58</f>
        <v>0</v>
      </c>
      <c r="H58" s="421"/>
      <c r="I58" s="421"/>
      <c r="J58" s="421"/>
      <c r="K58" s="85"/>
      <c r="L58" s="85"/>
      <c r="M58" s="297"/>
      <c r="N58" s="85"/>
      <c r="O58" s="85"/>
      <c r="Q58" s="85"/>
      <c r="R58" s="85"/>
    </row>
    <row r="59" spans="1:18" s="77" customFormat="1" ht="12.75">
      <c r="A59" s="75"/>
      <c r="B59" s="304"/>
      <c r="C59" s="305"/>
      <c r="D59" s="303"/>
      <c r="E59" s="76"/>
      <c r="F59" s="76"/>
      <c r="G59" s="85"/>
      <c r="H59" s="85"/>
      <c r="I59" s="85"/>
      <c r="J59" s="85"/>
      <c r="K59" s="85"/>
      <c r="L59" s="85"/>
      <c r="M59" s="85"/>
      <c r="N59" s="85"/>
      <c r="O59" s="85"/>
      <c r="P59" s="85"/>
      <c r="Q59" s="85"/>
      <c r="R59" s="85"/>
    </row>
    <row r="60" spans="1:18" s="77" customFormat="1" ht="178.5">
      <c r="A60" s="75" t="s">
        <v>105</v>
      </c>
      <c r="B60" s="304" t="s">
        <v>1243</v>
      </c>
      <c r="C60" s="305" t="s">
        <v>917</v>
      </c>
      <c r="D60" s="303">
        <v>60.6</v>
      </c>
      <c r="E60" s="76"/>
      <c r="F60" s="76">
        <f>+D60*E60</f>
        <v>0</v>
      </c>
      <c r="G60" s="85"/>
      <c r="H60" s="85"/>
      <c r="I60" s="85"/>
      <c r="J60" s="85"/>
      <c r="K60" s="85"/>
      <c r="L60" s="85"/>
      <c r="M60" s="85"/>
      <c r="N60" s="85"/>
      <c r="O60" s="85"/>
      <c r="P60" s="85"/>
      <c r="Q60" s="85"/>
      <c r="R60" s="85"/>
    </row>
    <row r="61" spans="1:18" s="77" customFormat="1" ht="12.75">
      <c r="A61" s="75"/>
      <c r="B61" s="304"/>
      <c r="C61" s="305"/>
      <c r="D61" s="303"/>
      <c r="E61" s="76"/>
      <c r="F61" s="76"/>
      <c r="G61" s="85"/>
      <c r="H61" s="85"/>
      <c r="I61" s="85"/>
      <c r="J61" s="85"/>
      <c r="K61" s="85"/>
      <c r="L61" s="85"/>
      <c r="M61" s="85"/>
      <c r="N61" s="85"/>
      <c r="O61" s="85"/>
      <c r="P61" s="85"/>
      <c r="Q61" s="85"/>
      <c r="R61" s="85"/>
    </row>
    <row r="62" spans="1:18" s="77" customFormat="1" ht="127.5">
      <c r="A62" s="75" t="s">
        <v>107</v>
      </c>
      <c r="B62" s="304" t="s">
        <v>1284</v>
      </c>
      <c r="C62" s="305" t="s">
        <v>917</v>
      </c>
      <c r="D62" s="303">
        <v>5.2</v>
      </c>
      <c r="E62" s="76"/>
      <c r="F62" s="76">
        <f t="shared" si="3"/>
        <v>0</v>
      </c>
      <c r="G62" s="85"/>
      <c r="H62" s="85"/>
      <c r="I62" s="85"/>
      <c r="J62" s="85"/>
      <c r="K62" s="85"/>
      <c r="L62" s="85"/>
      <c r="M62" s="85"/>
      <c r="N62" s="85"/>
      <c r="O62" s="85"/>
      <c r="P62" s="85"/>
      <c r="Q62" s="85"/>
      <c r="R62" s="85"/>
    </row>
    <row r="63" spans="1:18" s="77" customFormat="1" ht="12.75">
      <c r="A63" s="75"/>
      <c r="B63" s="304"/>
      <c r="C63" s="305"/>
      <c r="D63" s="303"/>
      <c r="E63" s="76"/>
      <c r="F63" s="76"/>
      <c r="G63" s="85"/>
      <c r="H63" s="85"/>
      <c r="I63" s="85"/>
      <c r="J63" s="85"/>
      <c r="K63" s="85"/>
      <c r="L63" s="85"/>
      <c r="M63" s="85"/>
      <c r="N63" s="85"/>
      <c r="O63" s="85"/>
      <c r="P63" s="85"/>
      <c r="Q63" s="85"/>
      <c r="R63" s="85"/>
    </row>
    <row r="64" spans="1:18" s="77" customFormat="1" ht="38.25">
      <c r="A64" s="75" t="s">
        <v>147</v>
      </c>
      <c r="B64" s="306" t="s">
        <v>1253</v>
      </c>
      <c r="C64" s="305" t="s">
        <v>918</v>
      </c>
      <c r="D64" s="76">
        <v>1.7</v>
      </c>
      <c r="E64" s="76"/>
      <c r="F64" s="76">
        <f t="shared" si="3"/>
        <v>0</v>
      </c>
      <c r="G64" s="85"/>
      <c r="H64" s="85"/>
      <c r="I64" s="85"/>
      <c r="J64" s="85"/>
      <c r="K64" s="85"/>
      <c r="L64" s="85"/>
      <c r="M64" s="85"/>
      <c r="N64" s="85"/>
      <c r="O64" s="85"/>
      <c r="P64" s="85"/>
      <c r="Q64" s="85"/>
      <c r="R64" s="85"/>
    </row>
    <row r="65" spans="1:18" s="77" customFormat="1" ht="12.75">
      <c r="A65" s="75"/>
      <c r="B65" s="306"/>
      <c r="C65" s="305"/>
      <c r="D65" s="76"/>
      <c r="E65" s="76"/>
      <c r="F65" s="76"/>
      <c r="G65" s="85"/>
      <c r="H65" s="85"/>
      <c r="I65" s="85"/>
      <c r="J65" s="85"/>
      <c r="K65" s="85"/>
      <c r="L65" s="85"/>
      <c r="M65" s="85"/>
      <c r="N65" s="85"/>
      <c r="O65" s="85"/>
      <c r="P65" s="85"/>
      <c r="Q65" s="85"/>
      <c r="R65" s="85"/>
    </row>
    <row r="66" spans="1:18" s="77" customFormat="1" ht="76.5">
      <c r="A66" s="75" t="s">
        <v>149</v>
      </c>
      <c r="B66" s="306" t="s">
        <v>1254</v>
      </c>
      <c r="C66" s="305" t="s">
        <v>918</v>
      </c>
      <c r="D66" s="76">
        <v>18</v>
      </c>
      <c r="E66" s="76"/>
      <c r="F66" s="76">
        <f t="shared" si="3"/>
        <v>0</v>
      </c>
      <c r="G66" s="85"/>
      <c r="H66" s="85"/>
      <c r="I66" s="85"/>
      <c r="J66" s="85"/>
      <c r="K66" s="85"/>
      <c r="L66" s="85"/>
      <c r="M66" s="85"/>
      <c r="N66" s="85"/>
      <c r="O66" s="85"/>
      <c r="P66" s="85"/>
      <c r="Q66" s="85"/>
      <c r="R66" s="85"/>
    </row>
    <row r="67" spans="1:18" s="77" customFormat="1" ht="12.75">
      <c r="A67" s="75"/>
      <c r="B67" s="306"/>
      <c r="C67" s="305"/>
      <c r="D67" s="303"/>
      <c r="E67" s="76"/>
      <c r="F67" s="76"/>
      <c r="G67" s="85"/>
      <c r="H67" s="85"/>
      <c r="I67" s="85"/>
      <c r="J67" s="85"/>
      <c r="K67" s="85"/>
      <c r="L67" s="85"/>
      <c r="M67" s="85"/>
      <c r="N67" s="85"/>
      <c r="O67" s="85"/>
      <c r="P67" s="85"/>
      <c r="Q67" s="85"/>
      <c r="R67" s="85"/>
    </row>
    <row r="68" spans="1:18" ht="15" thickBot="1">
      <c r="A68" s="86"/>
      <c r="B68" s="334" t="s">
        <v>937</v>
      </c>
      <c r="C68" s="335"/>
      <c r="D68" s="336"/>
      <c r="E68" s="337"/>
      <c r="F68" s="337">
        <f>SUM(F56:F67)</f>
        <v>0</v>
      </c>
      <c r="G68" s="83"/>
      <c r="H68" s="83"/>
      <c r="I68" s="83"/>
      <c r="J68" s="83"/>
      <c r="K68" s="83"/>
      <c r="L68" s="83"/>
      <c r="M68" s="83"/>
      <c r="N68" s="83"/>
      <c r="O68" s="83"/>
      <c r="P68" s="83"/>
      <c r="Q68" s="83"/>
      <c r="R68" s="83"/>
    </row>
    <row r="69" spans="1:18" ht="16.5" thickTop="1">
      <c r="A69" s="81" t="s">
        <v>7</v>
      </c>
      <c r="B69" s="338" t="s">
        <v>26</v>
      </c>
      <c r="C69" s="308"/>
      <c r="D69" s="339"/>
      <c r="G69" s="83"/>
      <c r="H69" s="83"/>
      <c r="I69" s="83"/>
      <c r="J69" s="83"/>
      <c r="K69" s="83"/>
      <c r="L69" s="83"/>
      <c r="M69" s="83"/>
      <c r="N69" s="83"/>
      <c r="O69" s="83"/>
      <c r="P69" s="83"/>
      <c r="Q69" s="83"/>
      <c r="R69" s="83"/>
    </row>
    <row r="70" spans="1:18" s="88" customFormat="1" ht="12.75">
      <c r="A70" s="87"/>
      <c r="B70" s="307"/>
      <c r="C70" s="308"/>
      <c r="D70" s="309"/>
      <c r="G70" s="89"/>
      <c r="H70" s="89"/>
      <c r="I70" s="89"/>
      <c r="J70" s="89"/>
      <c r="K70" s="89"/>
      <c r="L70" s="89"/>
      <c r="M70" s="89"/>
      <c r="N70" s="89"/>
      <c r="O70" s="89"/>
      <c r="P70" s="89"/>
      <c r="Q70" s="89"/>
      <c r="R70" s="89"/>
    </row>
    <row r="71" spans="1:18" s="88" customFormat="1" ht="153">
      <c r="A71" s="90" t="s">
        <v>89</v>
      </c>
      <c r="B71" s="310" t="s">
        <v>1789</v>
      </c>
      <c r="C71" s="311" t="s">
        <v>917</v>
      </c>
      <c r="D71" s="309">
        <v>17.100000000000001</v>
      </c>
      <c r="E71" s="312"/>
      <c r="F71" s="312">
        <f t="shared" ref="F71" si="5">+D71*E71</f>
        <v>0</v>
      </c>
      <c r="G71" s="89"/>
      <c r="H71" s="285"/>
      <c r="I71" s="89"/>
      <c r="J71" s="89"/>
      <c r="K71" s="89"/>
      <c r="L71" s="297"/>
      <c r="M71" s="89"/>
      <c r="N71" s="89"/>
      <c r="O71" s="89"/>
      <c r="P71" s="89"/>
      <c r="Q71" s="89"/>
      <c r="R71" s="89"/>
    </row>
    <row r="72" spans="1:18" s="88" customFormat="1" ht="12.75">
      <c r="A72" s="90"/>
      <c r="B72" s="310"/>
      <c r="C72" s="311"/>
      <c r="D72" s="309"/>
      <c r="E72" s="312"/>
      <c r="F72" s="312"/>
      <c r="G72" s="89"/>
      <c r="H72" s="89"/>
      <c r="I72" s="89"/>
      <c r="J72" s="89"/>
      <c r="K72" s="89"/>
      <c r="L72" s="89"/>
      <c r="M72" s="89"/>
      <c r="N72" s="89"/>
      <c r="O72" s="89"/>
      <c r="P72" s="89"/>
      <c r="Q72" s="89"/>
      <c r="R72" s="89"/>
    </row>
    <row r="73" spans="1:18" s="88" customFormat="1" ht="114.75">
      <c r="A73" s="90" t="s">
        <v>103</v>
      </c>
      <c r="B73" s="310" t="s">
        <v>1242</v>
      </c>
      <c r="C73" s="311" t="s">
        <v>917</v>
      </c>
      <c r="D73" s="309">
        <v>79.400000000000006</v>
      </c>
      <c r="E73" s="312"/>
      <c r="F73" s="312">
        <f t="shared" ref="F73" si="6">+D73*E73</f>
        <v>0</v>
      </c>
      <c r="G73" s="286"/>
      <c r="H73" s="89"/>
      <c r="I73" s="89"/>
      <c r="J73" s="89"/>
      <c r="K73" s="89"/>
      <c r="L73" s="89"/>
      <c r="M73" s="89"/>
      <c r="N73" s="89"/>
      <c r="O73" s="89"/>
      <c r="P73" s="89"/>
      <c r="Q73" s="89"/>
      <c r="R73" s="89"/>
    </row>
    <row r="74" spans="1:18" s="88" customFormat="1" ht="12.75">
      <c r="A74" s="90"/>
      <c r="B74" s="310"/>
      <c r="C74" s="311"/>
      <c r="D74" s="309"/>
      <c r="E74" s="312"/>
      <c r="F74" s="312"/>
      <c r="G74" s="89"/>
      <c r="H74" s="89"/>
      <c r="I74" s="89"/>
      <c r="J74" s="89"/>
      <c r="K74" s="89"/>
      <c r="L74" s="89"/>
      <c r="M74" s="89"/>
      <c r="N74" s="89"/>
      <c r="O74" s="89"/>
      <c r="P74" s="89"/>
      <c r="Q74" s="89"/>
      <c r="R74" s="89"/>
    </row>
    <row r="75" spans="1:18" s="88" customFormat="1" ht="102">
      <c r="A75" s="90" t="s">
        <v>105</v>
      </c>
      <c r="B75" s="310" t="s">
        <v>1244</v>
      </c>
      <c r="C75" s="311"/>
      <c r="D75" s="309"/>
      <c r="E75" s="312"/>
      <c r="F75" s="312"/>
      <c r="G75" s="89"/>
      <c r="H75" s="89"/>
      <c r="I75" s="89"/>
      <c r="J75" s="89"/>
      <c r="K75" s="89"/>
      <c r="L75" s="89"/>
      <c r="M75" s="89"/>
      <c r="N75" s="89"/>
      <c r="O75" s="89"/>
      <c r="P75" s="89"/>
      <c r="Q75" s="89"/>
      <c r="R75" s="89"/>
    </row>
    <row r="76" spans="1:18" s="88" customFormat="1" ht="12.75">
      <c r="A76" s="90" t="s">
        <v>950</v>
      </c>
      <c r="B76" s="310" t="s">
        <v>1172</v>
      </c>
      <c r="C76" s="311" t="s">
        <v>917</v>
      </c>
      <c r="D76" s="309">
        <v>33.299999999999997</v>
      </c>
      <c r="E76" s="312"/>
      <c r="F76" s="312">
        <f t="shared" ref="F76:F77" si="7">+D76*E76</f>
        <v>0</v>
      </c>
      <c r="G76" s="286"/>
      <c r="H76" s="285"/>
      <c r="I76" s="89"/>
      <c r="J76" s="89"/>
      <c r="K76" s="89"/>
      <c r="L76" s="89"/>
      <c r="M76" s="89"/>
      <c r="N76" s="89"/>
      <c r="O76" s="89"/>
      <c r="P76" s="89"/>
      <c r="Q76" s="89"/>
      <c r="R76" s="89"/>
    </row>
    <row r="77" spans="1:18" s="88" customFormat="1" ht="12.75">
      <c r="A77" s="90" t="s">
        <v>953</v>
      </c>
      <c r="B77" s="310" t="s">
        <v>1173</v>
      </c>
      <c r="C77" s="311" t="s">
        <v>917</v>
      </c>
      <c r="D77" s="309">
        <v>12</v>
      </c>
      <c r="E77" s="312"/>
      <c r="F77" s="312">
        <f t="shared" si="7"/>
        <v>0</v>
      </c>
      <c r="G77" s="285"/>
      <c r="H77" s="285"/>
      <c r="I77" s="89"/>
      <c r="J77" s="89"/>
      <c r="K77" s="89"/>
      <c r="L77" s="89"/>
      <c r="M77" s="89"/>
      <c r="N77" s="89"/>
      <c r="O77" s="89"/>
      <c r="P77" s="89"/>
      <c r="Q77" s="89"/>
      <c r="R77" s="89"/>
    </row>
    <row r="78" spans="1:18" s="88" customFormat="1" ht="12.75">
      <c r="A78" s="90"/>
      <c r="B78" s="310"/>
      <c r="C78" s="311"/>
      <c r="D78" s="309"/>
      <c r="E78" s="312"/>
      <c r="F78" s="312"/>
      <c r="G78" s="89"/>
      <c r="H78" s="89"/>
      <c r="I78" s="89"/>
      <c r="J78" s="89"/>
      <c r="K78" s="89"/>
      <c r="L78" s="89"/>
      <c r="M78" s="89"/>
      <c r="N78" s="89"/>
      <c r="O78" s="89"/>
      <c r="P78" s="89"/>
      <c r="Q78" s="89"/>
      <c r="R78" s="89"/>
    </row>
    <row r="79" spans="1:18" s="88" customFormat="1" ht="140.25">
      <c r="A79" s="90" t="s">
        <v>107</v>
      </c>
      <c r="B79" s="310" t="s">
        <v>1790</v>
      </c>
      <c r="C79" s="311"/>
      <c r="D79" s="309"/>
      <c r="E79" s="312"/>
      <c r="F79" s="312"/>
      <c r="G79" s="89"/>
      <c r="H79" s="285"/>
      <c r="I79" s="89"/>
      <c r="J79" s="89"/>
      <c r="K79" s="89"/>
      <c r="L79" s="89"/>
      <c r="M79" s="89"/>
      <c r="N79" s="89"/>
      <c r="O79" s="89"/>
      <c r="P79" s="89"/>
      <c r="Q79" s="89"/>
      <c r="R79" s="297"/>
    </row>
    <row r="80" spans="1:18" s="88" customFormat="1" ht="12.75">
      <c r="A80" s="90" t="s">
        <v>919</v>
      </c>
      <c r="B80" s="310" t="s">
        <v>1172</v>
      </c>
      <c r="C80" s="311" t="s">
        <v>917</v>
      </c>
      <c r="D80" s="309">
        <v>17.7</v>
      </c>
      <c r="E80" s="312"/>
      <c r="F80" s="312">
        <f t="shared" ref="F80:F81" si="8">+D80*E80</f>
        <v>0</v>
      </c>
      <c r="G80" s="286"/>
      <c r="H80" s="285"/>
      <c r="I80" s="89"/>
      <c r="J80" s="89"/>
      <c r="K80" s="89"/>
      <c r="L80" s="89"/>
      <c r="M80" s="89"/>
      <c r="N80" s="89"/>
      <c r="O80" s="89"/>
      <c r="P80" s="89"/>
      <c r="Q80" s="89"/>
      <c r="R80" s="89"/>
    </row>
    <row r="81" spans="1:18" s="88" customFormat="1" ht="12.75">
      <c r="A81" s="90" t="s">
        <v>920</v>
      </c>
      <c r="B81" s="310" t="s">
        <v>1173</v>
      </c>
      <c r="C81" s="311" t="s">
        <v>917</v>
      </c>
      <c r="D81" s="309">
        <v>8.1</v>
      </c>
      <c r="E81" s="312"/>
      <c r="F81" s="312">
        <f t="shared" si="8"/>
        <v>0</v>
      </c>
      <c r="G81" s="287"/>
      <c r="H81" s="285"/>
      <c r="I81" s="89"/>
      <c r="J81" s="89"/>
      <c r="K81" s="89"/>
      <c r="L81" s="89"/>
      <c r="M81" s="89"/>
      <c r="N81" s="89"/>
      <c r="O81" s="89"/>
      <c r="P81" s="89"/>
      <c r="Q81" s="89"/>
      <c r="R81" s="89"/>
    </row>
    <row r="82" spans="1:18" s="88" customFormat="1" ht="12.75">
      <c r="A82" s="90"/>
      <c r="B82" s="310"/>
      <c r="C82" s="311"/>
      <c r="D82" s="309"/>
      <c r="E82" s="312"/>
      <c r="F82" s="312"/>
      <c r="G82" s="89"/>
      <c r="H82" s="89"/>
      <c r="I82" s="89"/>
      <c r="J82" s="89"/>
      <c r="K82" s="89"/>
      <c r="L82" s="89"/>
      <c r="M82" s="89"/>
      <c r="N82" s="89"/>
      <c r="O82" s="89"/>
      <c r="P82" s="89"/>
      <c r="Q82" s="89"/>
      <c r="R82" s="89"/>
    </row>
    <row r="83" spans="1:18" s="88" customFormat="1" ht="152.1" customHeight="1">
      <c r="A83" s="90" t="s">
        <v>147</v>
      </c>
      <c r="B83" s="310" t="s">
        <v>1245</v>
      </c>
      <c r="C83" s="311"/>
      <c r="D83" s="309"/>
      <c r="E83" s="312"/>
      <c r="F83" s="312"/>
      <c r="G83" s="89"/>
      <c r="H83" s="422"/>
      <c r="I83" s="422"/>
      <c r="J83" s="422"/>
      <c r="K83" s="422"/>
      <c r="L83" s="89"/>
      <c r="M83" s="298"/>
      <c r="N83" s="89"/>
      <c r="O83" s="89"/>
      <c r="P83" s="89"/>
      <c r="Q83" s="89"/>
      <c r="R83" s="89"/>
    </row>
    <row r="84" spans="1:18" s="88" customFormat="1" ht="12.75">
      <c r="A84" s="90" t="s">
        <v>922</v>
      </c>
      <c r="B84" s="310" t="s">
        <v>1246</v>
      </c>
      <c r="C84" s="311" t="s">
        <v>917</v>
      </c>
      <c r="D84" s="309">
        <v>9.4</v>
      </c>
      <c r="E84" s="312"/>
      <c r="F84" s="312">
        <f t="shared" ref="F84:F87" si="9">+D84*E84</f>
        <v>0</v>
      </c>
      <c r="G84" s="89"/>
      <c r="H84" s="285"/>
      <c r="I84" s="89"/>
      <c r="J84" s="89"/>
      <c r="K84" s="89"/>
      <c r="L84" s="89"/>
      <c r="M84" s="89"/>
      <c r="N84" s="89"/>
      <c r="O84" s="89"/>
      <c r="P84" s="89"/>
      <c r="Q84" s="89"/>
      <c r="R84" s="89"/>
    </row>
    <row r="85" spans="1:18" s="88" customFormat="1" ht="25.5">
      <c r="A85" s="90" t="s">
        <v>1055</v>
      </c>
      <c r="B85" s="310" t="s">
        <v>1247</v>
      </c>
      <c r="C85" s="311" t="s">
        <v>917</v>
      </c>
      <c r="D85" s="309">
        <v>25.5</v>
      </c>
      <c r="E85" s="312"/>
      <c r="F85" s="312">
        <f t="shared" si="9"/>
        <v>0</v>
      </c>
      <c r="G85" s="286"/>
      <c r="H85" s="89"/>
      <c r="I85" s="89"/>
      <c r="J85" s="89"/>
      <c r="K85" s="89"/>
      <c r="L85" s="89"/>
      <c r="M85" s="89"/>
      <c r="N85" s="89"/>
      <c r="O85" s="89"/>
      <c r="P85" s="89"/>
      <c r="Q85" s="89"/>
      <c r="R85" s="89"/>
    </row>
    <row r="86" spans="1:18" s="88" customFormat="1" ht="12.75">
      <c r="A86" s="90"/>
      <c r="B86" s="310"/>
      <c r="C86" s="311"/>
      <c r="D86" s="309"/>
      <c r="E86" s="312"/>
      <c r="F86" s="312"/>
      <c r="G86" s="89"/>
      <c r="H86" s="89"/>
      <c r="I86" s="89"/>
      <c r="J86" s="89"/>
      <c r="K86" s="89"/>
      <c r="L86" s="89"/>
      <c r="M86" s="89"/>
      <c r="N86" s="89"/>
      <c r="O86" s="89"/>
      <c r="P86" s="89"/>
      <c r="Q86" s="89"/>
      <c r="R86" s="89"/>
    </row>
    <row r="87" spans="1:18" s="88" customFormat="1" ht="140.25">
      <c r="A87" s="90" t="s">
        <v>149</v>
      </c>
      <c r="B87" s="310" t="s">
        <v>1248</v>
      </c>
      <c r="C87" s="311" t="s">
        <v>917</v>
      </c>
      <c r="D87" s="309">
        <v>10.7</v>
      </c>
      <c r="E87" s="312"/>
      <c r="F87" s="312">
        <f t="shared" si="9"/>
        <v>0</v>
      </c>
      <c r="G87" s="286"/>
      <c r="H87" s="285"/>
      <c r="I87" s="89"/>
      <c r="J87" s="89"/>
      <c r="K87" s="89"/>
      <c r="L87" s="89"/>
      <c r="M87" s="89"/>
      <c r="N87" s="89"/>
      <c r="O87" s="89"/>
      <c r="P87" s="89"/>
      <c r="Q87" s="89"/>
      <c r="R87" s="89"/>
    </row>
    <row r="88" spans="1:18" s="88" customFormat="1" ht="12.75">
      <c r="A88" s="90"/>
      <c r="B88" s="310"/>
      <c r="C88" s="311"/>
      <c r="D88" s="309"/>
      <c r="E88" s="312"/>
      <c r="F88" s="312"/>
      <c r="G88" s="89"/>
      <c r="H88" s="89"/>
      <c r="I88" s="89"/>
      <c r="J88" s="89"/>
      <c r="K88" s="89"/>
      <c r="L88" s="89"/>
      <c r="M88" s="89"/>
      <c r="N88" s="89"/>
      <c r="O88" s="89"/>
      <c r="P88" s="89"/>
      <c r="Q88" s="89"/>
      <c r="R88" s="89"/>
    </row>
    <row r="89" spans="1:18" s="88" customFormat="1" ht="102">
      <c r="A89" s="90" t="s">
        <v>151</v>
      </c>
      <c r="B89" s="310" t="s">
        <v>1249</v>
      </c>
      <c r="C89" s="311"/>
      <c r="D89" s="309"/>
      <c r="E89" s="312"/>
      <c r="F89" s="312"/>
      <c r="G89" s="89"/>
      <c r="H89" s="89"/>
      <c r="I89" s="89"/>
      <c r="J89" s="89"/>
      <c r="K89" s="89"/>
      <c r="L89" s="89"/>
      <c r="M89" s="89"/>
      <c r="N89" s="89"/>
      <c r="O89" s="89"/>
      <c r="P89" s="89"/>
      <c r="Q89" s="89"/>
      <c r="R89" s="89"/>
    </row>
    <row r="90" spans="1:18" s="88" customFormat="1" ht="12.75">
      <c r="A90" s="90" t="s">
        <v>1001</v>
      </c>
      <c r="B90" s="310" t="s">
        <v>1172</v>
      </c>
      <c r="C90" s="311" t="s">
        <v>917</v>
      </c>
      <c r="D90" s="309">
        <v>30.8</v>
      </c>
      <c r="E90" s="312"/>
      <c r="F90" s="312">
        <f t="shared" ref="F90:F91" si="10">+D90*E90</f>
        <v>0</v>
      </c>
      <c r="G90" s="286"/>
      <c r="H90" s="89"/>
      <c r="I90" s="89"/>
      <c r="J90" s="89"/>
      <c r="K90" s="89"/>
      <c r="L90" s="89"/>
      <c r="M90" s="89"/>
      <c r="N90" s="89"/>
      <c r="O90" s="89"/>
      <c r="P90" s="89"/>
      <c r="Q90" s="89"/>
      <c r="R90" s="89"/>
    </row>
    <row r="91" spans="1:18" s="88" customFormat="1" ht="12.75">
      <c r="A91" s="90" t="s">
        <v>1002</v>
      </c>
      <c r="B91" s="310" t="s">
        <v>1173</v>
      </c>
      <c r="C91" s="311" t="s">
        <v>917</v>
      </c>
      <c r="D91" s="309">
        <v>6</v>
      </c>
      <c r="E91" s="312"/>
      <c r="F91" s="312">
        <f t="shared" si="10"/>
        <v>0</v>
      </c>
      <c r="G91" s="286"/>
      <c r="H91" s="89"/>
      <c r="I91" s="89"/>
      <c r="J91" s="89"/>
      <c r="K91" s="89"/>
      <c r="L91" s="89"/>
      <c r="M91" s="89"/>
      <c r="N91" s="89"/>
      <c r="O91" s="89"/>
      <c r="P91" s="89"/>
      <c r="Q91" s="89"/>
      <c r="R91" s="89"/>
    </row>
    <row r="92" spans="1:18" s="88" customFormat="1" ht="12.75">
      <c r="A92" s="90"/>
      <c r="B92" s="310"/>
      <c r="C92" s="311"/>
      <c r="D92" s="309"/>
      <c r="E92" s="312"/>
      <c r="F92" s="312"/>
      <c r="G92" s="89"/>
      <c r="H92" s="89"/>
      <c r="I92" s="89"/>
      <c r="J92" s="89"/>
      <c r="K92" s="89"/>
      <c r="L92" s="89"/>
      <c r="M92" s="89"/>
      <c r="N92" s="89"/>
      <c r="O92" s="89"/>
      <c r="P92" s="89"/>
      <c r="Q92" s="89"/>
      <c r="R92" s="89"/>
    </row>
    <row r="93" spans="1:18" s="88" customFormat="1" ht="114.75">
      <c r="A93" s="90" t="s">
        <v>153</v>
      </c>
      <c r="B93" s="310" t="s">
        <v>1250</v>
      </c>
      <c r="C93" s="311"/>
      <c r="D93" s="309"/>
      <c r="E93" s="312"/>
      <c r="F93" s="312"/>
      <c r="G93" s="89"/>
      <c r="H93" s="285"/>
      <c r="I93" s="89"/>
      <c r="J93" s="89"/>
      <c r="K93" s="89"/>
      <c r="L93" s="89"/>
      <c r="M93" s="298"/>
      <c r="N93" s="89"/>
      <c r="O93" s="89"/>
      <c r="P93" s="89"/>
      <c r="Q93" s="89"/>
      <c r="R93" s="89"/>
    </row>
    <row r="94" spans="1:18" s="88" customFormat="1" ht="12.75">
      <c r="A94" s="90" t="s">
        <v>996</v>
      </c>
      <c r="B94" s="310" t="s">
        <v>1172</v>
      </c>
      <c r="C94" s="311" t="s">
        <v>917</v>
      </c>
      <c r="D94" s="309">
        <v>28.6</v>
      </c>
      <c r="E94" s="312"/>
      <c r="F94" s="312">
        <f t="shared" ref="F94:F98" si="11">+D94*E94</f>
        <v>0</v>
      </c>
      <c r="G94" s="286"/>
      <c r="H94" s="285"/>
      <c r="I94" s="89"/>
      <c r="J94" s="89"/>
      <c r="K94" s="89"/>
      <c r="L94" s="89"/>
      <c r="M94" s="89"/>
      <c r="N94" s="89"/>
      <c r="O94" s="89"/>
      <c r="P94" s="89"/>
      <c r="Q94" s="89"/>
      <c r="R94" s="89"/>
    </row>
    <row r="95" spans="1:18" s="88" customFormat="1" ht="12.75">
      <c r="A95" s="90" t="s">
        <v>997</v>
      </c>
      <c r="B95" s="310" t="s">
        <v>1173</v>
      </c>
      <c r="C95" s="311" t="s">
        <v>917</v>
      </c>
      <c r="D95" s="309">
        <v>10.8</v>
      </c>
      <c r="E95" s="312"/>
      <c r="F95" s="312">
        <f t="shared" si="11"/>
        <v>0</v>
      </c>
      <c r="G95" s="285"/>
      <c r="H95" s="285"/>
      <c r="I95" s="89"/>
      <c r="J95" s="89"/>
      <c r="K95" s="89"/>
      <c r="L95" s="89"/>
      <c r="M95" s="89"/>
      <c r="N95" s="89"/>
      <c r="O95" s="89"/>
      <c r="P95" s="89"/>
      <c r="Q95" s="89"/>
      <c r="R95" s="89"/>
    </row>
    <row r="96" spans="1:18" s="88" customFormat="1" ht="12.75">
      <c r="A96" s="90" t="s">
        <v>998</v>
      </c>
      <c r="B96" s="310" t="s">
        <v>1014</v>
      </c>
      <c r="C96" s="311" t="s">
        <v>926</v>
      </c>
      <c r="D96" s="309">
        <v>2</v>
      </c>
      <c r="E96" s="312"/>
      <c r="F96" s="312">
        <f t="shared" si="11"/>
        <v>0</v>
      </c>
      <c r="G96" s="286"/>
      <c r="H96" s="89"/>
      <c r="I96" s="89"/>
      <c r="J96" s="89"/>
      <c r="K96" s="89"/>
      <c r="L96" s="89"/>
      <c r="M96" s="89"/>
      <c r="N96" s="89"/>
      <c r="O96" s="89"/>
      <c r="P96" s="89"/>
      <c r="Q96" s="89"/>
      <c r="R96" s="89"/>
    </row>
    <row r="97" spans="1:18" s="88" customFormat="1" ht="12.75">
      <c r="A97" s="90"/>
      <c r="B97" s="310"/>
      <c r="C97" s="311"/>
      <c r="D97" s="309"/>
      <c r="E97" s="312"/>
      <c r="F97" s="312"/>
      <c r="G97" s="89"/>
      <c r="H97" s="89"/>
      <c r="I97" s="89"/>
      <c r="J97" s="89"/>
      <c r="K97" s="89"/>
      <c r="L97" s="89"/>
      <c r="M97" s="89"/>
      <c r="N97" s="89"/>
      <c r="O97" s="89"/>
      <c r="P97" s="89"/>
      <c r="Q97" s="89"/>
      <c r="R97" s="89"/>
    </row>
    <row r="98" spans="1:18" s="88" customFormat="1" ht="102">
      <c r="A98" s="90" t="s">
        <v>154</v>
      </c>
      <c r="B98" s="310" t="s">
        <v>1251</v>
      </c>
      <c r="C98" s="311" t="s">
        <v>917</v>
      </c>
      <c r="D98" s="309">
        <v>19.899999999999999</v>
      </c>
      <c r="E98" s="312"/>
      <c r="F98" s="312">
        <f t="shared" si="11"/>
        <v>0</v>
      </c>
      <c r="G98" s="286"/>
      <c r="H98" s="89"/>
      <c r="I98" s="89"/>
      <c r="J98" s="89"/>
      <c r="K98" s="89"/>
      <c r="L98" s="89"/>
      <c r="M98" s="89"/>
      <c r="N98" s="89"/>
      <c r="O98" s="89"/>
      <c r="P98" s="89"/>
      <c r="Q98" s="89"/>
      <c r="R98" s="89"/>
    </row>
    <row r="99" spans="1:18" s="88" customFormat="1" ht="12.75">
      <c r="A99" s="90"/>
      <c r="B99" s="310"/>
      <c r="C99" s="311"/>
      <c r="D99" s="309"/>
      <c r="E99" s="312"/>
      <c r="F99" s="312"/>
      <c r="G99" s="89"/>
      <c r="H99" s="89"/>
      <c r="I99" s="89"/>
      <c r="J99" s="89"/>
      <c r="K99" s="89"/>
      <c r="L99" s="89"/>
      <c r="M99" s="89"/>
      <c r="N99" s="89"/>
      <c r="O99" s="89"/>
      <c r="P99" s="89"/>
      <c r="Q99" s="89"/>
      <c r="R99" s="89"/>
    </row>
    <row r="100" spans="1:18" s="88" customFormat="1" ht="89.25">
      <c r="A100" s="90" t="s">
        <v>156</v>
      </c>
      <c r="B100" s="310" t="s">
        <v>1273</v>
      </c>
      <c r="C100" s="311"/>
      <c r="D100" s="309"/>
      <c r="E100" s="312"/>
      <c r="F100" s="312"/>
      <c r="G100" s="89"/>
      <c r="H100" s="285"/>
      <c r="I100" s="89"/>
      <c r="J100" s="89"/>
      <c r="K100" s="89"/>
      <c r="L100" s="89"/>
      <c r="M100" s="89"/>
      <c r="N100" s="89"/>
      <c r="O100" s="298"/>
      <c r="P100" s="89"/>
      <c r="Q100" s="89"/>
      <c r="R100" s="89"/>
    </row>
    <row r="101" spans="1:18" s="88" customFormat="1" ht="12.75">
      <c r="A101" s="90" t="s">
        <v>1004</v>
      </c>
      <c r="B101" s="310" t="s">
        <v>1172</v>
      </c>
      <c r="C101" s="311" t="s">
        <v>917</v>
      </c>
      <c r="D101" s="309">
        <v>56.8</v>
      </c>
      <c r="E101" s="312"/>
      <c r="F101" s="312">
        <f t="shared" ref="F101:F103" si="12">+D101*E101</f>
        <v>0</v>
      </c>
      <c r="G101" s="287"/>
      <c r="H101" s="89"/>
      <c r="I101" s="89"/>
      <c r="J101" s="89"/>
      <c r="K101" s="89"/>
      <c r="L101" s="89"/>
      <c r="M101" s="89"/>
      <c r="N101" s="89"/>
      <c r="O101" s="89"/>
      <c r="P101" s="89"/>
      <c r="Q101" s="89"/>
      <c r="R101" s="89"/>
    </row>
    <row r="102" spans="1:18" s="88" customFormat="1" ht="12.75">
      <c r="A102" s="90" t="s">
        <v>1007</v>
      </c>
      <c r="B102" s="310" t="s">
        <v>1173</v>
      </c>
      <c r="C102" s="311" t="s">
        <v>917</v>
      </c>
      <c r="D102" s="309">
        <v>4.3</v>
      </c>
      <c r="E102" s="312"/>
      <c r="F102" s="312">
        <f t="shared" si="12"/>
        <v>0</v>
      </c>
      <c r="G102" s="89"/>
      <c r="H102" s="285"/>
      <c r="I102" s="89"/>
      <c r="J102" s="89"/>
      <c r="K102" s="89"/>
      <c r="L102" s="89"/>
      <c r="M102" s="89"/>
      <c r="N102" s="89"/>
      <c r="O102" s="89"/>
      <c r="P102" s="89"/>
      <c r="Q102" s="89"/>
      <c r="R102" s="89"/>
    </row>
    <row r="103" spans="1:18" s="88" customFormat="1" ht="12.75">
      <c r="A103" s="90" t="s">
        <v>1252</v>
      </c>
      <c r="B103" s="310" t="s">
        <v>1174</v>
      </c>
      <c r="C103" s="311" t="s">
        <v>926</v>
      </c>
      <c r="D103" s="309">
        <v>10</v>
      </c>
      <c r="E103" s="312"/>
      <c r="F103" s="312">
        <f t="shared" si="12"/>
        <v>0</v>
      </c>
      <c r="G103" s="89"/>
      <c r="H103" s="285"/>
      <c r="I103" s="89"/>
      <c r="J103" s="89"/>
      <c r="K103" s="89"/>
      <c r="L103" s="89"/>
      <c r="M103" s="89"/>
      <c r="N103" s="89"/>
      <c r="O103" s="297"/>
      <c r="P103" s="89"/>
      <c r="Q103" s="89"/>
      <c r="R103" s="89"/>
    </row>
    <row r="104" spans="1:18" s="88" customFormat="1" ht="12.75">
      <c r="A104" s="90"/>
      <c r="B104" s="310"/>
      <c r="C104" s="311"/>
      <c r="D104" s="309"/>
      <c r="E104" s="312"/>
      <c r="F104" s="312"/>
      <c r="G104" s="89"/>
      <c r="H104" s="89"/>
      <c r="I104" s="89"/>
      <c r="J104" s="89"/>
      <c r="K104" s="89"/>
      <c r="L104" s="89"/>
      <c r="M104" s="89"/>
      <c r="N104" s="89"/>
      <c r="O104" s="89"/>
      <c r="P104" s="89"/>
      <c r="Q104" s="89"/>
      <c r="R104" s="89"/>
    </row>
    <row r="105" spans="1:18" ht="15" thickBot="1">
      <c r="A105" s="82"/>
      <c r="B105" s="334" t="s">
        <v>938</v>
      </c>
      <c r="C105" s="335"/>
      <c r="D105" s="336"/>
      <c r="E105" s="337"/>
      <c r="F105" s="337">
        <f>SUM(F71:F104)</f>
        <v>0</v>
      </c>
      <c r="G105" s="83"/>
      <c r="H105" s="83"/>
      <c r="I105" s="83"/>
      <c r="J105" s="83"/>
      <c r="K105" s="83"/>
      <c r="L105" s="83"/>
      <c r="M105" s="83"/>
      <c r="N105" s="83"/>
      <c r="O105" s="83"/>
      <c r="P105" s="83"/>
      <c r="Q105" s="83"/>
      <c r="R105" s="83"/>
    </row>
    <row r="106" spans="1:18" ht="16.5" thickTop="1">
      <c r="A106" s="81" t="s">
        <v>8</v>
      </c>
      <c r="B106" s="338" t="s">
        <v>27</v>
      </c>
      <c r="C106" s="328"/>
      <c r="D106" s="332"/>
      <c r="E106" s="333"/>
      <c r="F106" s="333"/>
      <c r="G106" s="83"/>
      <c r="H106" s="285"/>
      <c r="I106" s="83"/>
      <c r="J106" s="83"/>
      <c r="K106" s="83"/>
      <c r="L106" s="83"/>
      <c r="M106" s="83"/>
      <c r="N106" s="83"/>
      <c r="O106" s="83"/>
      <c r="P106" s="83"/>
      <c r="Q106" s="83"/>
      <c r="R106" s="83"/>
    </row>
    <row r="107" spans="1:18" s="88" customFormat="1" ht="12.75">
      <c r="A107" s="91"/>
      <c r="C107" s="311"/>
      <c r="D107" s="309"/>
      <c r="G107" s="89"/>
      <c r="H107" s="89"/>
      <c r="I107" s="89"/>
      <c r="J107" s="89"/>
      <c r="K107" s="89"/>
      <c r="L107" s="89"/>
      <c r="M107" s="89"/>
      <c r="N107" s="89"/>
      <c r="O107" s="89"/>
      <c r="P107" s="89"/>
      <c r="Q107" s="89"/>
      <c r="R107" s="89"/>
    </row>
    <row r="108" spans="1:18" s="88" customFormat="1" ht="89.25">
      <c r="A108" s="90" t="s">
        <v>89</v>
      </c>
      <c r="B108" s="313" t="s">
        <v>1255</v>
      </c>
      <c r="C108" s="308" t="s">
        <v>917</v>
      </c>
      <c r="D108" s="309">
        <v>31.5</v>
      </c>
      <c r="E108" s="312"/>
      <c r="F108" s="312">
        <f>+D108*E108</f>
        <v>0</v>
      </c>
      <c r="G108" s="286"/>
      <c r="H108" s="89"/>
      <c r="I108" s="89"/>
      <c r="J108" s="89"/>
      <c r="K108" s="89"/>
      <c r="L108" s="89"/>
      <c r="M108" s="89"/>
      <c r="N108" s="89"/>
      <c r="O108" s="89"/>
      <c r="P108" s="89"/>
      <c r="Q108" s="89"/>
      <c r="R108" s="89"/>
    </row>
    <row r="109" spans="1:18" s="88" customFormat="1" ht="12.75">
      <c r="A109" s="91"/>
      <c r="C109" s="311"/>
      <c r="D109" s="309"/>
      <c r="G109" s="89"/>
      <c r="H109" s="89"/>
      <c r="I109" s="89"/>
      <c r="J109" s="89"/>
      <c r="K109" s="89"/>
      <c r="L109" s="89"/>
      <c r="M109" s="89"/>
      <c r="N109" s="89"/>
      <c r="O109" s="89"/>
      <c r="P109" s="89"/>
      <c r="Q109" s="89"/>
      <c r="R109" s="89"/>
    </row>
    <row r="110" spans="1:18" s="88" customFormat="1" ht="89.25">
      <c r="A110" s="90" t="s">
        <v>103</v>
      </c>
      <c r="B110" s="313" t="s">
        <v>1260</v>
      </c>
      <c r="C110" s="311" t="s">
        <v>917</v>
      </c>
      <c r="D110" s="309">
        <v>59.8</v>
      </c>
      <c r="E110" s="312"/>
      <c r="F110" s="312">
        <f>+D110*E110</f>
        <v>0</v>
      </c>
      <c r="G110" s="285"/>
      <c r="H110" s="89"/>
      <c r="I110" s="89"/>
      <c r="J110" s="89"/>
      <c r="K110" s="89"/>
      <c r="L110" s="89"/>
      <c r="M110" s="89"/>
      <c r="N110" s="89"/>
      <c r="O110" s="89"/>
      <c r="P110" s="89"/>
      <c r="Q110" s="89"/>
      <c r="R110" s="89"/>
    </row>
    <row r="111" spans="1:18" s="88" customFormat="1" ht="12.75">
      <c r="A111" s="91"/>
      <c r="C111" s="311"/>
      <c r="D111" s="309"/>
      <c r="G111" s="89"/>
      <c r="H111" s="89"/>
      <c r="I111" s="89"/>
      <c r="J111" s="89"/>
      <c r="K111" s="89"/>
      <c r="L111" s="89"/>
      <c r="M111" s="89"/>
      <c r="N111" s="89"/>
      <c r="O111" s="89"/>
      <c r="P111" s="89"/>
      <c r="Q111" s="89"/>
      <c r="R111" s="89"/>
    </row>
    <row r="112" spans="1:18" s="88" customFormat="1" ht="89.25">
      <c r="A112" s="90" t="s">
        <v>105</v>
      </c>
      <c r="B112" s="313" t="s">
        <v>1261</v>
      </c>
      <c r="C112" s="311" t="s">
        <v>917</v>
      </c>
      <c r="D112" s="309">
        <v>28.4</v>
      </c>
      <c r="E112" s="312"/>
      <c r="F112" s="312">
        <f>+D112*E112</f>
        <v>0</v>
      </c>
      <c r="G112" s="286"/>
      <c r="H112" s="89"/>
      <c r="I112" s="89"/>
      <c r="J112" s="89"/>
      <c r="K112" s="89"/>
      <c r="L112" s="89"/>
      <c r="M112" s="89"/>
      <c r="N112" s="89"/>
      <c r="O112" s="89"/>
      <c r="P112" s="89"/>
      <c r="Q112" s="89"/>
      <c r="R112" s="89"/>
    </row>
    <row r="113" spans="1:18" s="88" customFormat="1" ht="12.75">
      <c r="A113" s="91"/>
      <c r="B113" s="313"/>
      <c r="C113" s="311"/>
      <c r="D113" s="309"/>
      <c r="E113" s="312"/>
      <c r="F113" s="312"/>
      <c r="G113" s="89"/>
      <c r="H113" s="89"/>
      <c r="I113" s="89"/>
      <c r="J113" s="89"/>
      <c r="K113" s="89"/>
      <c r="L113" s="89"/>
      <c r="M113" s="89"/>
      <c r="N113" s="89"/>
      <c r="O113" s="89"/>
      <c r="P113" s="89"/>
      <c r="Q113" s="89"/>
      <c r="R113" s="89"/>
    </row>
    <row r="114" spans="1:18" s="88" customFormat="1" ht="89.25">
      <c r="A114" s="90" t="s">
        <v>107</v>
      </c>
      <c r="B114" s="313" t="s">
        <v>1262</v>
      </c>
      <c r="C114" s="311" t="s">
        <v>917</v>
      </c>
      <c r="D114" s="309">
        <v>20.3</v>
      </c>
      <c r="E114" s="312"/>
      <c r="F114" s="312">
        <f t="shared" ref="F114:F124" si="13">+D114*E114</f>
        <v>0</v>
      </c>
      <c r="G114" s="286"/>
      <c r="H114" s="89"/>
      <c r="I114" s="89"/>
      <c r="J114" s="89"/>
      <c r="K114" s="89"/>
      <c r="L114" s="89"/>
      <c r="M114" s="89"/>
      <c r="N114" s="89"/>
      <c r="O114" s="89"/>
      <c r="P114" s="89"/>
      <c r="Q114" s="89"/>
      <c r="R114" s="89"/>
    </row>
    <row r="115" spans="1:18" s="88" customFormat="1" ht="12.75">
      <c r="A115" s="91"/>
      <c r="B115" s="313"/>
      <c r="C115" s="311"/>
      <c r="D115" s="309"/>
      <c r="E115" s="312"/>
      <c r="F115" s="312"/>
      <c r="G115" s="89"/>
      <c r="H115" s="89"/>
      <c r="I115" s="89"/>
      <c r="J115" s="89"/>
      <c r="K115" s="89"/>
      <c r="L115" s="89"/>
      <c r="M115" s="89"/>
      <c r="N115" s="89"/>
      <c r="O115" s="89"/>
      <c r="P115" s="89"/>
      <c r="Q115" s="89"/>
      <c r="R115" s="89"/>
    </row>
    <row r="116" spans="1:18" s="88" customFormat="1" ht="127.5">
      <c r="A116" s="90" t="s">
        <v>147</v>
      </c>
      <c r="B116" s="313" t="s">
        <v>1264</v>
      </c>
      <c r="C116" s="311" t="s">
        <v>917</v>
      </c>
      <c r="D116" s="309">
        <v>35.4</v>
      </c>
      <c r="E116" s="312"/>
      <c r="F116" s="312">
        <f t="shared" si="13"/>
        <v>0</v>
      </c>
      <c r="G116" s="286"/>
      <c r="H116" s="89"/>
      <c r="I116" s="89"/>
      <c r="J116" s="89"/>
      <c r="K116" s="89"/>
      <c r="L116" s="89"/>
      <c r="M116" s="89"/>
      <c r="N116" s="89"/>
      <c r="O116" s="89"/>
      <c r="P116" s="89"/>
      <c r="Q116" s="89"/>
      <c r="R116" s="89"/>
    </row>
    <row r="117" spans="1:18" s="88" customFormat="1" ht="12.75">
      <c r="A117" s="91"/>
      <c r="B117" s="313"/>
      <c r="C117" s="311"/>
      <c r="D117" s="309"/>
      <c r="E117" s="312"/>
      <c r="F117" s="312"/>
      <c r="G117" s="89"/>
      <c r="H117" s="89"/>
      <c r="I117" s="89"/>
      <c r="J117" s="89"/>
      <c r="K117" s="89"/>
      <c r="L117" s="89"/>
      <c r="M117" s="89"/>
      <c r="N117" s="89"/>
      <c r="O117" s="89"/>
      <c r="P117" s="89"/>
      <c r="Q117" s="89"/>
      <c r="R117" s="89"/>
    </row>
    <row r="118" spans="1:18" s="88" customFormat="1" ht="114.75">
      <c r="A118" s="90" t="s">
        <v>149</v>
      </c>
      <c r="B118" s="313" t="s">
        <v>1265</v>
      </c>
      <c r="C118" s="311" t="s">
        <v>917</v>
      </c>
      <c r="D118" s="309">
        <v>16.399999999999999</v>
      </c>
      <c r="E118" s="312"/>
      <c r="F118" s="312">
        <f t="shared" si="13"/>
        <v>0</v>
      </c>
      <c r="G118" s="286"/>
      <c r="H118" s="89"/>
      <c r="I118" s="89"/>
      <c r="J118" s="89"/>
      <c r="K118" s="89"/>
      <c r="L118" s="89"/>
      <c r="M118" s="89"/>
      <c r="N118" s="89"/>
      <c r="O118" s="89"/>
      <c r="P118" s="89"/>
      <c r="Q118" s="89"/>
      <c r="R118" s="89"/>
    </row>
    <row r="119" spans="1:18" s="88" customFormat="1" ht="12.75">
      <c r="A119" s="91"/>
      <c r="B119" s="313"/>
      <c r="C119" s="311"/>
      <c r="D119" s="309"/>
      <c r="E119" s="312"/>
      <c r="F119" s="312"/>
      <c r="G119" s="89"/>
      <c r="H119" s="89"/>
      <c r="I119" s="89"/>
      <c r="J119" s="89"/>
      <c r="K119" s="89"/>
      <c r="L119" s="89"/>
      <c r="M119" s="89"/>
      <c r="N119" s="89"/>
      <c r="O119" s="89"/>
      <c r="P119" s="89"/>
      <c r="Q119" s="89"/>
      <c r="R119" s="89"/>
    </row>
    <row r="120" spans="1:18" s="88" customFormat="1" ht="89.25">
      <c r="A120" s="90" t="s">
        <v>151</v>
      </c>
      <c r="B120" s="313" t="s">
        <v>1266</v>
      </c>
      <c r="C120" s="311" t="s">
        <v>917</v>
      </c>
      <c r="D120" s="309">
        <v>60.5</v>
      </c>
      <c r="E120" s="312"/>
      <c r="F120" s="312">
        <f t="shared" si="13"/>
        <v>0</v>
      </c>
      <c r="G120" s="286"/>
      <c r="H120" s="89"/>
      <c r="I120" s="89"/>
      <c r="J120" s="89"/>
      <c r="K120" s="89"/>
      <c r="L120" s="89"/>
      <c r="M120" s="89"/>
      <c r="N120" s="89"/>
      <c r="O120" s="89"/>
      <c r="P120" s="89"/>
      <c r="Q120" s="89"/>
      <c r="R120" s="89"/>
    </row>
    <row r="121" spans="1:18" s="88" customFormat="1" ht="12.75">
      <c r="A121" s="91"/>
      <c r="B121" s="313"/>
      <c r="C121" s="311"/>
      <c r="D121" s="309"/>
      <c r="E121" s="312"/>
      <c r="F121" s="312"/>
      <c r="G121" s="89"/>
      <c r="H121" s="89"/>
      <c r="I121" s="89"/>
      <c r="J121" s="89"/>
      <c r="K121" s="89"/>
      <c r="L121" s="89"/>
      <c r="M121" s="89"/>
      <c r="N121" s="89"/>
      <c r="O121" s="89"/>
      <c r="P121" s="89"/>
      <c r="Q121" s="89"/>
      <c r="R121" s="89"/>
    </row>
    <row r="122" spans="1:18" s="88" customFormat="1" ht="102">
      <c r="A122" s="90" t="s">
        <v>153</v>
      </c>
      <c r="B122" s="313" t="s">
        <v>1267</v>
      </c>
      <c r="C122" s="311" t="s">
        <v>917</v>
      </c>
      <c r="D122" s="309">
        <v>45.7</v>
      </c>
      <c r="E122" s="312"/>
      <c r="F122" s="312">
        <f t="shared" si="13"/>
        <v>0</v>
      </c>
      <c r="G122" s="286"/>
      <c r="H122" s="89"/>
      <c r="I122" s="89"/>
      <c r="J122" s="89"/>
      <c r="K122" s="89"/>
      <c r="L122" s="89"/>
      <c r="M122" s="89"/>
      <c r="N122" s="89"/>
      <c r="O122" s="89"/>
      <c r="P122" s="89"/>
      <c r="Q122" s="89"/>
      <c r="R122" s="89"/>
    </row>
    <row r="123" spans="1:18" s="88" customFormat="1" ht="12.75">
      <c r="A123" s="91"/>
      <c r="B123" s="313"/>
      <c r="C123" s="311"/>
      <c r="D123" s="309"/>
      <c r="E123" s="312"/>
      <c r="F123" s="312"/>
      <c r="G123" s="89"/>
      <c r="H123" s="89"/>
      <c r="I123" s="89"/>
      <c r="J123" s="89"/>
      <c r="K123" s="89"/>
      <c r="L123" s="89"/>
      <c r="M123" s="89"/>
      <c r="N123" s="89"/>
      <c r="O123" s="89"/>
      <c r="P123" s="89"/>
      <c r="Q123" s="89"/>
      <c r="R123" s="89"/>
    </row>
    <row r="124" spans="1:18" s="88" customFormat="1" ht="102">
      <c r="A124" s="90" t="s">
        <v>154</v>
      </c>
      <c r="B124" s="313" t="s">
        <v>1268</v>
      </c>
      <c r="C124" s="311" t="s">
        <v>917</v>
      </c>
      <c r="D124" s="309">
        <v>11.5</v>
      </c>
      <c r="E124" s="312"/>
      <c r="F124" s="312">
        <f t="shared" si="13"/>
        <v>0</v>
      </c>
      <c r="G124" s="286"/>
      <c r="H124" s="89"/>
      <c r="I124" s="89"/>
      <c r="J124" s="89"/>
      <c r="K124" s="89"/>
      <c r="L124" s="89"/>
      <c r="M124" s="89"/>
      <c r="N124" s="89"/>
      <c r="O124" s="89"/>
      <c r="P124" s="89"/>
      <c r="Q124" s="89"/>
      <c r="R124" s="89"/>
    </row>
    <row r="125" spans="1:18" s="88" customFormat="1" ht="12.75">
      <c r="A125" s="91"/>
      <c r="B125" s="313"/>
      <c r="C125" s="311"/>
      <c r="D125" s="309"/>
      <c r="E125" s="312"/>
      <c r="F125" s="312"/>
      <c r="G125" s="89"/>
      <c r="H125" s="89"/>
      <c r="I125" s="89"/>
      <c r="J125" s="89"/>
      <c r="K125" s="89"/>
      <c r="L125" s="89"/>
      <c r="M125" s="89"/>
      <c r="N125" s="89"/>
      <c r="O125" s="89"/>
      <c r="P125" s="89"/>
      <c r="Q125" s="89"/>
      <c r="R125" s="89"/>
    </row>
    <row r="126" spans="1:18" s="88" customFormat="1" ht="76.5">
      <c r="A126" s="90" t="s">
        <v>156</v>
      </c>
      <c r="B126" s="313" t="s">
        <v>1269</v>
      </c>
      <c r="C126" s="311" t="s">
        <v>917</v>
      </c>
      <c r="D126" s="309">
        <v>35.9</v>
      </c>
      <c r="E126" s="312"/>
      <c r="F126" s="312">
        <f t="shared" ref="F126" si="14">+D126*E126</f>
        <v>0</v>
      </c>
      <c r="G126" s="89"/>
      <c r="H126" s="285"/>
      <c r="I126" s="89"/>
      <c r="J126" s="89"/>
      <c r="K126" s="89"/>
      <c r="L126" s="89"/>
      <c r="M126" s="89"/>
      <c r="N126" s="89"/>
      <c r="O126" s="89"/>
      <c r="P126" s="89"/>
      <c r="Q126" s="89"/>
      <c r="R126" s="89"/>
    </row>
    <row r="127" spans="1:18" s="88" customFormat="1" ht="12.75">
      <c r="A127" s="91"/>
      <c r="C127" s="311"/>
      <c r="D127" s="309"/>
      <c r="G127" s="89"/>
      <c r="H127" s="89"/>
      <c r="I127" s="89"/>
      <c r="J127" s="89"/>
      <c r="K127" s="89"/>
      <c r="L127" s="89"/>
      <c r="M127" s="89"/>
      <c r="N127" s="89"/>
      <c r="O127" s="89"/>
      <c r="P127" s="89"/>
      <c r="Q127" s="89"/>
      <c r="R127" s="89"/>
    </row>
    <row r="128" spans="1:18" ht="15" thickBot="1">
      <c r="A128" s="82"/>
      <c r="B128" s="334" t="s">
        <v>939</v>
      </c>
      <c r="C128" s="335"/>
      <c r="D128" s="336"/>
      <c r="E128" s="337"/>
      <c r="F128" s="337">
        <f>SUM(F107:F127)</f>
        <v>0</v>
      </c>
      <c r="G128" s="83"/>
      <c r="H128" s="83"/>
      <c r="I128" s="83"/>
      <c r="J128" s="83"/>
      <c r="K128" s="83"/>
      <c r="L128" s="83"/>
      <c r="M128" s="83"/>
      <c r="N128" s="83"/>
      <c r="O128" s="83"/>
      <c r="P128" s="83"/>
      <c r="Q128" s="83"/>
      <c r="R128" s="83"/>
    </row>
    <row r="129" spans="1:18" ht="16.5" thickTop="1">
      <c r="A129" s="81" t="s">
        <v>9</v>
      </c>
      <c r="B129" s="338" t="s">
        <v>28</v>
      </c>
      <c r="C129" s="328"/>
      <c r="D129" s="332"/>
      <c r="E129" s="333"/>
      <c r="F129" s="333"/>
      <c r="G129" s="80"/>
      <c r="H129" s="80"/>
      <c r="I129" s="80"/>
      <c r="J129" s="80"/>
      <c r="K129" s="80"/>
      <c r="L129" s="80"/>
      <c r="M129" s="80"/>
      <c r="N129" s="80"/>
      <c r="O129" s="80"/>
      <c r="P129" s="80"/>
      <c r="Q129" s="80"/>
      <c r="R129" s="80"/>
    </row>
    <row r="130" spans="1:18" s="77" customFormat="1" ht="12.75">
      <c r="A130" s="92"/>
      <c r="C130" s="314"/>
      <c r="D130" s="303"/>
    </row>
    <row r="131" spans="1:18" s="77" customFormat="1" ht="63.75">
      <c r="A131" s="78" t="s">
        <v>89</v>
      </c>
      <c r="B131" s="315" t="s">
        <v>1015</v>
      </c>
      <c r="C131" s="314" t="s">
        <v>917</v>
      </c>
      <c r="D131" s="303">
        <v>36.9</v>
      </c>
      <c r="E131" s="76"/>
      <c r="F131" s="76">
        <f>+D131*E131</f>
        <v>0</v>
      </c>
      <c r="G131" s="275"/>
      <c r="H131" s="423"/>
      <c r="I131" s="423"/>
      <c r="J131" s="423"/>
      <c r="K131" s="423"/>
      <c r="M131" s="297"/>
    </row>
    <row r="132" spans="1:18" s="77" customFormat="1" ht="12.75">
      <c r="A132" s="78"/>
      <c r="B132" s="304"/>
      <c r="C132" s="314"/>
      <c r="D132" s="303"/>
      <c r="E132" s="76"/>
      <c r="F132" s="76"/>
    </row>
    <row r="133" spans="1:18" s="77" customFormat="1" ht="81.75" customHeight="1">
      <c r="A133" s="78" t="s">
        <v>103</v>
      </c>
      <c r="B133" s="316" t="s">
        <v>1791</v>
      </c>
      <c r="C133" s="314"/>
      <c r="D133" s="303"/>
      <c r="E133" s="76"/>
      <c r="F133" s="76"/>
      <c r="H133" s="423"/>
      <c r="I133" s="423"/>
      <c r="J133" s="423"/>
      <c r="K133" s="423"/>
      <c r="L133" s="423"/>
      <c r="M133" s="297"/>
    </row>
    <row r="134" spans="1:18" s="77" customFormat="1" ht="12.75">
      <c r="A134" s="78" t="s">
        <v>946</v>
      </c>
      <c r="B134" s="304" t="s">
        <v>1146</v>
      </c>
      <c r="C134" s="314" t="s">
        <v>917</v>
      </c>
      <c r="D134" s="303">
        <v>48.6</v>
      </c>
      <c r="E134" s="76"/>
      <c r="F134" s="76">
        <f t="shared" ref="F134:F137" si="15">+D134*E134</f>
        <v>0</v>
      </c>
      <c r="G134" s="288"/>
      <c r="H134" s="275"/>
      <c r="P134" s="297"/>
    </row>
    <row r="135" spans="1:18" s="77" customFormat="1" ht="12.75">
      <c r="A135" s="78" t="s">
        <v>947</v>
      </c>
      <c r="B135" s="304" t="s">
        <v>1013</v>
      </c>
      <c r="C135" s="314" t="s">
        <v>917</v>
      </c>
      <c r="D135" s="303">
        <v>19.100000000000001</v>
      </c>
      <c r="E135" s="76"/>
      <c r="F135" s="76">
        <f t="shared" si="15"/>
        <v>0</v>
      </c>
      <c r="G135" s="288"/>
      <c r="H135" s="275"/>
    </row>
    <row r="136" spans="1:18" s="77" customFormat="1" ht="12.75">
      <c r="A136" s="78" t="s">
        <v>948</v>
      </c>
      <c r="B136" s="304" t="s">
        <v>1171</v>
      </c>
      <c r="C136" s="314" t="s">
        <v>917</v>
      </c>
      <c r="D136" s="303">
        <v>35.6</v>
      </c>
      <c r="E136" s="76"/>
      <c r="F136" s="76">
        <f t="shared" si="15"/>
        <v>0</v>
      </c>
      <c r="G136" s="288"/>
      <c r="H136" s="275"/>
    </row>
    <row r="137" spans="1:18" s="77" customFormat="1" ht="38.25">
      <c r="A137" s="78" t="s">
        <v>949</v>
      </c>
      <c r="B137" s="304" t="s">
        <v>1806</v>
      </c>
      <c r="C137" s="314" t="s">
        <v>918</v>
      </c>
      <c r="D137" s="303">
        <v>5.6</v>
      </c>
      <c r="E137" s="76"/>
      <c r="F137" s="76">
        <f t="shared" si="15"/>
        <v>0</v>
      </c>
      <c r="H137" s="275"/>
      <c r="M137" s="297"/>
    </row>
    <row r="138" spans="1:18" s="77" customFormat="1" ht="12.75">
      <c r="A138" s="78"/>
      <c r="B138" s="304"/>
      <c r="C138" s="314"/>
      <c r="D138" s="303"/>
      <c r="E138" s="76"/>
      <c r="F138" s="76"/>
    </row>
    <row r="139" spans="1:18" s="77" customFormat="1" ht="89.25">
      <c r="A139" s="78" t="s">
        <v>105</v>
      </c>
      <c r="B139" s="304" t="s">
        <v>1792</v>
      </c>
      <c r="C139" s="314"/>
      <c r="D139" s="303"/>
      <c r="E139" s="76"/>
      <c r="F139" s="76"/>
      <c r="H139" s="275"/>
      <c r="M139" s="297"/>
    </row>
    <row r="140" spans="1:18" s="77" customFormat="1" ht="12.75">
      <c r="A140" s="78" t="s">
        <v>950</v>
      </c>
      <c r="B140" s="304" t="s">
        <v>1104</v>
      </c>
      <c r="C140" s="314" t="s">
        <v>917</v>
      </c>
      <c r="D140" s="303">
        <v>59.8</v>
      </c>
      <c r="E140" s="76"/>
      <c r="F140" s="76">
        <f t="shared" ref="F140:F144" si="16">+D140*E140</f>
        <v>0</v>
      </c>
      <c r="G140" s="275"/>
    </row>
    <row r="141" spans="1:18" s="77" customFormat="1" ht="12.75">
      <c r="A141" s="78" t="s">
        <v>953</v>
      </c>
      <c r="B141" s="304" t="s">
        <v>1147</v>
      </c>
      <c r="C141" s="314" t="s">
        <v>918</v>
      </c>
      <c r="D141" s="303">
        <v>54</v>
      </c>
      <c r="E141" s="76"/>
      <c r="F141" s="76">
        <f t="shared" si="16"/>
        <v>0</v>
      </c>
      <c r="G141" s="289"/>
    </row>
    <row r="142" spans="1:18" s="77" customFormat="1" ht="12.75">
      <c r="A142" s="78" t="s">
        <v>954</v>
      </c>
      <c r="B142" s="304" t="s">
        <v>993</v>
      </c>
      <c r="C142" s="314" t="s">
        <v>917</v>
      </c>
      <c r="D142" s="303">
        <v>9.5</v>
      </c>
      <c r="E142" s="76"/>
      <c r="F142" s="76">
        <f t="shared" si="16"/>
        <v>0</v>
      </c>
      <c r="G142" s="288"/>
    </row>
    <row r="143" spans="1:18" s="77" customFormat="1" ht="12.75">
      <c r="A143" s="78" t="s">
        <v>966</v>
      </c>
      <c r="B143" s="304" t="s">
        <v>1191</v>
      </c>
      <c r="C143" s="314" t="s">
        <v>918</v>
      </c>
      <c r="D143" s="303">
        <v>8.6</v>
      </c>
      <c r="E143" s="76"/>
      <c r="F143" s="76">
        <f t="shared" si="16"/>
        <v>0</v>
      </c>
      <c r="G143" s="288"/>
    </row>
    <row r="144" spans="1:18" s="77" customFormat="1" ht="12.75">
      <c r="A144" s="78" t="s">
        <v>968</v>
      </c>
      <c r="B144" s="304" t="s">
        <v>1171</v>
      </c>
      <c r="C144" s="314" t="s">
        <v>917</v>
      </c>
      <c r="D144" s="303">
        <v>11.5</v>
      </c>
      <c r="E144" s="76"/>
      <c r="F144" s="76">
        <f t="shared" si="16"/>
        <v>0</v>
      </c>
      <c r="G144" s="288"/>
    </row>
    <row r="145" spans="1:18" s="77" customFormat="1" ht="12.75">
      <c r="A145" s="78"/>
      <c r="B145" s="304"/>
      <c r="C145" s="314"/>
      <c r="D145" s="303"/>
      <c r="E145" s="76"/>
      <c r="F145" s="76"/>
    </row>
    <row r="146" spans="1:18" s="77" customFormat="1" ht="38.25">
      <c r="A146" s="78" t="s">
        <v>107</v>
      </c>
      <c r="B146" s="304" t="s">
        <v>940</v>
      </c>
      <c r="C146" s="314" t="s">
        <v>918</v>
      </c>
      <c r="D146" s="303">
        <v>10</v>
      </c>
      <c r="E146" s="76"/>
      <c r="F146" s="76">
        <f>+D146*E146</f>
        <v>0</v>
      </c>
      <c r="G146" s="275"/>
    </row>
    <row r="147" spans="1:18" s="77" customFormat="1" ht="12.75">
      <c r="A147" s="78"/>
      <c r="B147" s="304"/>
      <c r="C147" s="314"/>
      <c r="D147" s="303"/>
      <c r="E147" s="76"/>
      <c r="F147" s="76"/>
    </row>
    <row r="148" spans="1:18" ht="15" thickBot="1">
      <c r="A148" s="86"/>
      <c r="B148" s="334" t="s">
        <v>941</v>
      </c>
      <c r="C148" s="335"/>
      <c r="D148" s="336"/>
      <c r="E148" s="337"/>
      <c r="F148" s="337">
        <f>SUM(F130:F147)</f>
        <v>0</v>
      </c>
      <c r="G148" s="80"/>
      <c r="H148" s="80"/>
      <c r="I148" s="80"/>
      <c r="J148" s="80"/>
      <c r="K148" s="80"/>
      <c r="L148" s="80"/>
      <c r="M148" s="80"/>
      <c r="N148" s="80"/>
      <c r="O148" s="80"/>
      <c r="P148" s="80"/>
      <c r="Q148" s="80"/>
      <c r="R148" s="80"/>
    </row>
    <row r="149" spans="1:18" ht="16.5" thickTop="1">
      <c r="A149" s="81" t="s">
        <v>10</v>
      </c>
      <c r="B149" s="338" t="s">
        <v>29</v>
      </c>
      <c r="C149" s="308"/>
      <c r="D149" s="339"/>
      <c r="G149" s="80"/>
      <c r="H149" s="80"/>
      <c r="I149" s="80"/>
      <c r="J149" s="80"/>
      <c r="K149" s="80"/>
      <c r="L149" s="80"/>
      <c r="M149" s="80"/>
      <c r="N149" s="80"/>
      <c r="O149" s="80"/>
      <c r="P149" s="80"/>
      <c r="Q149" s="80"/>
      <c r="R149" s="80"/>
    </row>
    <row r="150" spans="1:18" s="77" customFormat="1" ht="12.75">
      <c r="A150" s="78"/>
      <c r="B150" s="304"/>
      <c r="C150" s="305"/>
      <c r="D150" s="303"/>
    </row>
    <row r="151" spans="1:18" s="77" customFormat="1" ht="63.75">
      <c r="A151" s="78"/>
      <c r="B151" s="304" t="s">
        <v>970</v>
      </c>
      <c r="C151" s="305"/>
      <c r="D151" s="303"/>
    </row>
    <row r="152" spans="1:18" s="77" customFormat="1" ht="12.75">
      <c r="A152" s="78"/>
      <c r="B152" s="304"/>
      <c r="C152" s="305"/>
      <c r="D152" s="303"/>
    </row>
    <row r="153" spans="1:18" s="77" customFormat="1" ht="84.6" customHeight="1">
      <c r="A153" s="78" t="s">
        <v>89</v>
      </c>
      <c r="B153" s="304" t="s">
        <v>1153</v>
      </c>
      <c r="C153" s="314"/>
      <c r="D153" s="303"/>
      <c r="E153" s="76"/>
      <c r="F153" s="76"/>
      <c r="H153" s="420"/>
      <c r="I153" s="420"/>
      <c r="J153" s="420"/>
      <c r="K153" s="420"/>
      <c r="L153" s="420"/>
      <c r="N153" s="298"/>
    </row>
    <row r="154" spans="1:18" s="77" customFormat="1" ht="12.75">
      <c r="A154" s="78" t="s">
        <v>925</v>
      </c>
      <c r="B154" s="304" t="s">
        <v>1154</v>
      </c>
      <c r="C154" s="314" t="s">
        <v>917</v>
      </c>
      <c r="D154" s="303">
        <v>59.6</v>
      </c>
      <c r="E154" s="76"/>
      <c r="F154" s="76">
        <f t="shared" ref="F154:F155" si="17">+D154*E154</f>
        <v>0</v>
      </c>
      <c r="G154" s="289"/>
      <c r="H154" s="275"/>
      <c r="N154" s="297"/>
    </row>
    <row r="155" spans="1:18" s="77" customFormat="1" ht="12.75">
      <c r="A155" s="78" t="s">
        <v>927</v>
      </c>
      <c r="B155" s="304" t="s">
        <v>1170</v>
      </c>
      <c r="C155" s="314" t="s">
        <v>917</v>
      </c>
      <c r="D155" s="303">
        <v>151.30000000000001</v>
      </c>
      <c r="E155" s="76"/>
      <c r="F155" s="76">
        <f t="shared" si="17"/>
        <v>0</v>
      </c>
      <c r="G155" s="275"/>
      <c r="H155" s="275"/>
    </row>
    <row r="156" spans="1:18" s="77" customFormat="1" ht="12.75">
      <c r="A156" s="78"/>
      <c r="B156" s="304"/>
      <c r="C156" s="314"/>
      <c r="D156" s="303"/>
      <c r="E156" s="76"/>
      <c r="F156" s="76"/>
    </row>
    <row r="157" spans="1:18" s="77" customFormat="1" ht="127.5">
      <c r="A157" s="78" t="s">
        <v>103</v>
      </c>
      <c r="B157" s="304" t="s">
        <v>1016</v>
      </c>
      <c r="E157" s="76"/>
      <c r="F157" s="76"/>
      <c r="H157" s="275"/>
      <c r="N157" s="297"/>
    </row>
    <row r="158" spans="1:18" s="77" customFormat="1" ht="12.75">
      <c r="A158" s="78" t="s">
        <v>946</v>
      </c>
      <c r="B158" s="304" t="s">
        <v>1104</v>
      </c>
      <c r="C158" s="314" t="s">
        <v>917</v>
      </c>
      <c r="D158" s="303">
        <v>153</v>
      </c>
      <c r="E158" s="76"/>
      <c r="F158" s="76">
        <f t="shared" ref="F158:F160" si="18">+D158*E158</f>
        <v>0</v>
      </c>
      <c r="G158" s="289"/>
      <c r="H158" s="275"/>
      <c r="O158" s="297"/>
    </row>
    <row r="159" spans="1:18" s="77" customFormat="1" ht="12.75">
      <c r="A159" s="78" t="s">
        <v>947</v>
      </c>
      <c r="B159" s="304" t="s">
        <v>1169</v>
      </c>
      <c r="C159" s="314" t="s">
        <v>917</v>
      </c>
      <c r="D159" s="303">
        <v>198.7</v>
      </c>
      <c r="E159" s="76"/>
      <c r="F159" s="76">
        <f t="shared" si="18"/>
        <v>0</v>
      </c>
      <c r="G159" s="275"/>
      <c r="H159" s="275"/>
      <c r="O159" s="297"/>
    </row>
    <row r="160" spans="1:18" s="77" customFormat="1" ht="12.75">
      <c r="A160" s="78" t="s">
        <v>948</v>
      </c>
      <c r="B160" s="304" t="s">
        <v>1171</v>
      </c>
      <c r="C160" s="314" t="s">
        <v>917</v>
      </c>
      <c r="D160" s="303">
        <v>108.9</v>
      </c>
      <c r="E160" s="76"/>
      <c r="F160" s="76">
        <f t="shared" si="18"/>
        <v>0</v>
      </c>
      <c r="G160" s="289"/>
      <c r="H160" s="275"/>
      <c r="O160" s="297"/>
    </row>
    <row r="161" spans="1:18" s="77" customFormat="1" ht="12.75">
      <c r="A161" s="78"/>
      <c r="B161" s="304"/>
      <c r="C161" s="305"/>
      <c r="D161" s="303"/>
    </row>
    <row r="162" spans="1:18" ht="15" thickBot="1">
      <c r="A162" s="82"/>
      <c r="B162" s="334" t="s">
        <v>942</v>
      </c>
      <c r="C162" s="335"/>
      <c r="D162" s="336"/>
      <c r="E162" s="337"/>
      <c r="F162" s="337">
        <f>SUM(F153:F161)</f>
        <v>0</v>
      </c>
      <c r="G162" s="80"/>
      <c r="H162" s="80"/>
      <c r="I162" s="80"/>
      <c r="J162" s="80"/>
      <c r="K162" s="80"/>
      <c r="L162" s="80"/>
      <c r="M162" s="80"/>
      <c r="N162" s="80"/>
      <c r="O162" s="80"/>
      <c r="P162" s="80"/>
      <c r="Q162" s="80"/>
      <c r="R162" s="80"/>
    </row>
    <row r="163" spans="1:18" ht="16.5" thickTop="1">
      <c r="A163" s="81" t="s">
        <v>11</v>
      </c>
      <c r="B163" s="338" t="s">
        <v>30</v>
      </c>
      <c r="C163" s="308"/>
      <c r="D163" s="339"/>
      <c r="G163" s="80"/>
      <c r="H163" s="80"/>
      <c r="I163" s="80"/>
      <c r="J163" s="80"/>
      <c r="K163" s="80"/>
      <c r="L163" s="80"/>
      <c r="M163" s="80"/>
      <c r="N163" s="80"/>
      <c r="O163" s="80"/>
      <c r="P163" s="80"/>
      <c r="Q163" s="80"/>
      <c r="R163" s="80"/>
    </row>
    <row r="164" spans="1:18" s="77" customFormat="1" ht="12.75">
      <c r="A164" s="78"/>
      <c r="B164" s="304"/>
      <c r="C164" s="305"/>
      <c r="D164" s="303"/>
    </row>
    <row r="165" spans="1:18" s="77" customFormat="1" ht="127.5">
      <c r="A165" s="78" t="s">
        <v>89</v>
      </c>
      <c r="B165" s="304" t="s">
        <v>1263</v>
      </c>
      <c r="C165" s="314"/>
      <c r="D165" s="303"/>
      <c r="E165" s="76"/>
      <c r="F165" s="76"/>
    </row>
    <row r="166" spans="1:18" s="77" customFormat="1" ht="12.75">
      <c r="A166" s="78" t="s">
        <v>925</v>
      </c>
      <c r="B166" s="88" t="s">
        <v>1182</v>
      </c>
      <c r="C166" s="311" t="s">
        <v>917</v>
      </c>
      <c r="D166" s="309">
        <v>20.3</v>
      </c>
      <c r="E166" s="76"/>
      <c r="F166" s="76">
        <f t="shared" ref="F166:F169" si="19">+D166*E166</f>
        <v>0</v>
      </c>
      <c r="G166" s="288"/>
    </row>
    <row r="167" spans="1:18" s="77" customFormat="1" ht="12.75">
      <c r="A167" s="78" t="s">
        <v>927</v>
      </c>
      <c r="B167" s="88" t="s">
        <v>1192</v>
      </c>
      <c r="C167" s="311" t="s">
        <v>917</v>
      </c>
      <c r="D167" s="309">
        <v>45.7</v>
      </c>
      <c r="E167" s="76"/>
      <c r="F167" s="76">
        <f t="shared" si="19"/>
        <v>0</v>
      </c>
      <c r="G167" s="288"/>
    </row>
    <row r="168" spans="1:18" s="77" customFormat="1" ht="12.75">
      <c r="A168" s="78"/>
      <c r="B168" s="88"/>
      <c r="C168" s="311"/>
      <c r="D168" s="309"/>
      <c r="E168" s="76"/>
      <c r="F168" s="76"/>
    </row>
    <row r="169" spans="1:18" s="77" customFormat="1" ht="102">
      <c r="A169" s="78" t="s">
        <v>103</v>
      </c>
      <c r="B169" s="304" t="s">
        <v>1270</v>
      </c>
      <c r="C169" s="314" t="s">
        <v>917</v>
      </c>
      <c r="D169" s="303">
        <v>51</v>
      </c>
      <c r="E169" s="76"/>
      <c r="F169" s="76">
        <f t="shared" si="19"/>
        <v>0</v>
      </c>
      <c r="G169" s="288"/>
    </row>
    <row r="170" spans="1:18" s="77" customFormat="1" ht="12.75">
      <c r="A170" s="78"/>
      <c r="B170" s="304"/>
      <c r="C170" s="314"/>
      <c r="D170" s="303"/>
      <c r="E170" s="76"/>
      <c r="F170" s="76"/>
    </row>
    <row r="171" spans="1:18" ht="15" thickBot="1">
      <c r="A171" s="82"/>
      <c r="B171" s="334" t="s">
        <v>943</v>
      </c>
      <c r="C171" s="335"/>
      <c r="D171" s="336"/>
      <c r="E171" s="337"/>
      <c r="F171" s="337">
        <f>SUM(F165:F170)</f>
        <v>0</v>
      </c>
      <c r="G171" s="80"/>
      <c r="H171" s="80"/>
      <c r="I171" s="80"/>
      <c r="J171" s="80"/>
      <c r="K171" s="80"/>
      <c r="L171" s="80"/>
      <c r="M171" s="80"/>
      <c r="N171" s="80"/>
      <c r="O171" s="80"/>
      <c r="P171" s="80"/>
      <c r="Q171" s="80"/>
      <c r="R171" s="80"/>
    </row>
    <row r="172" spans="1:18" ht="16.5" thickTop="1">
      <c r="A172" s="81" t="s">
        <v>12</v>
      </c>
      <c r="B172" s="338" t="s">
        <v>31</v>
      </c>
      <c r="C172" s="308"/>
      <c r="D172" s="309"/>
      <c r="E172" s="312"/>
      <c r="F172" s="312"/>
      <c r="G172" s="80"/>
      <c r="H172" s="80"/>
      <c r="I172" s="80"/>
      <c r="J172" s="80"/>
      <c r="K172" s="80"/>
      <c r="L172" s="80"/>
      <c r="M172" s="80"/>
      <c r="N172" s="80"/>
      <c r="O172" s="80"/>
      <c r="P172" s="80"/>
      <c r="Q172" s="80"/>
      <c r="R172" s="80"/>
    </row>
    <row r="173" spans="1:18" s="77" customFormat="1" ht="12.75">
      <c r="A173" s="78"/>
      <c r="B173" s="304"/>
      <c r="C173" s="305"/>
      <c r="D173" s="303"/>
      <c r="E173" s="76"/>
      <c r="F173" s="76"/>
    </row>
    <row r="174" spans="1:18" s="77" customFormat="1" ht="166.35" customHeight="1">
      <c r="A174" s="78"/>
      <c r="B174" s="310" t="s">
        <v>1807</v>
      </c>
      <c r="C174" s="305"/>
      <c r="D174" s="303"/>
      <c r="E174" s="76"/>
      <c r="F174" s="76"/>
    </row>
    <row r="175" spans="1:18" s="77" customFormat="1" ht="12.75">
      <c r="A175" s="78"/>
      <c r="B175" s="304"/>
      <c r="C175" s="305"/>
      <c r="D175" s="303"/>
      <c r="E175" s="76"/>
      <c r="F175" s="76"/>
    </row>
    <row r="176" spans="1:18" s="77" customFormat="1" ht="102">
      <c r="A176" s="93" t="s">
        <v>89</v>
      </c>
      <c r="B176" s="304" t="s">
        <v>1808</v>
      </c>
      <c r="C176" s="314"/>
      <c r="D176" s="303"/>
      <c r="E176" s="76"/>
      <c r="F176" s="76"/>
    </row>
    <row r="177" spans="1:6" s="77" customFormat="1" ht="12.75">
      <c r="A177" s="93" t="s">
        <v>925</v>
      </c>
      <c r="B177" s="304" t="s">
        <v>1062</v>
      </c>
      <c r="C177" s="314" t="s">
        <v>926</v>
      </c>
      <c r="D177" s="303">
        <v>1</v>
      </c>
      <c r="E177" s="76"/>
      <c r="F177" s="76">
        <f t="shared" ref="F177" si="20">+D177*E177</f>
        <v>0</v>
      </c>
    </row>
    <row r="178" spans="1:6" s="77" customFormat="1" ht="12.75">
      <c r="A178" s="93" t="s">
        <v>927</v>
      </c>
      <c r="B178" s="304" t="s">
        <v>1063</v>
      </c>
      <c r="C178" s="314" t="s">
        <v>926</v>
      </c>
      <c r="D178" s="303">
        <v>1</v>
      </c>
      <c r="E178" s="76"/>
      <c r="F178" s="76">
        <f t="shared" ref="F178" si="21">+D178*E178</f>
        <v>0</v>
      </c>
    </row>
    <row r="179" spans="1:6" s="77" customFormat="1" ht="12.75">
      <c r="A179" s="93" t="s">
        <v>944</v>
      </c>
      <c r="B179" s="304" t="s">
        <v>1064</v>
      </c>
      <c r="C179" s="314" t="s">
        <v>926</v>
      </c>
      <c r="D179" s="303">
        <v>1</v>
      </c>
      <c r="E179" s="76"/>
      <c r="F179" s="76">
        <f t="shared" ref="F179" si="22">+D179*E179</f>
        <v>0</v>
      </c>
    </row>
    <row r="180" spans="1:6" s="77" customFormat="1" ht="12.75">
      <c r="A180" s="93" t="s">
        <v>945</v>
      </c>
      <c r="B180" s="304" t="s">
        <v>1066</v>
      </c>
      <c r="C180" s="314" t="s">
        <v>926</v>
      </c>
      <c r="D180" s="303">
        <v>1</v>
      </c>
      <c r="E180" s="76"/>
      <c r="F180" s="76">
        <f t="shared" ref="F180" si="23">+D180*E180</f>
        <v>0</v>
      </c>
    </row>
    <row r="181" spans="1:6" s="77" customFormat="1" ht="12.75">
      <c r="A181" s="93" t="s">
        <v>957</v>
      </c>
      <c r="B181" s="304" t="s">
        <v>1067</v>
      </c>
      <c r="C181" s="314" t="s">
        <v>926</v>
      </c>
      <c r="D181" s="303">
        <v>1</v>
      </c>
      <c r="E181" s="76"/>
      <c r="F181" s="76">
        <f t="shared" ref="F181" si="24">+D181*E181</f>
        <v>0</v>
      </c>
    </row>
    <row r="182" spans="1:6" s="77" customFormat="1" ht="12.75">
      <c r="A182" s="93" t="s">
        <v>958</v>
      </c>
      <c r="B182" s="304" t="s">
        <v>1068</v>
      </c>
      <c r="C182" s="314" t="s">
        <v>926</v>
      </c>
      <c r="D182" s="303">
        <v>1</v>
      </c>
      <c r="E182" s="76"/>
      <c r="F182" s="76">
        <f t="shared" ref="F182" si="25">+D182*E182</f>
        <v>0</v>
      </c>
    </row>
    <row r="183" spans="1:6" s="77" customFormat="1" ht="12.75">
      <c r="A183" s="93" t="s">
        <v>959</v>
      </c>
      <c r="B183" s="304" t="s">
        <v>1069</v>
      </c>
      <c r="C183" s="314" t="s">
        <v>926</v>
      </c>
      <c r="D183" s="303">
        <v>1</v>
      </c>
      <c r="E183" s="76"/>
      <c r="F183" s="76">
        <f t="shared" ref="F183" si="26">+D183*E183</f>
        <v>0</v>
      </c>
    </row>
    <row r="184" spans="1:6" s="77" customFormat="1" ht="12.75">
      <c r="A184" s="93" t="s">
        <v>960</v>
      </c>
      <c r="B184" s="304" t="s">
        <v>1070</v>
      </c>
      <c r="C184" s="314" t="s">
        <v>926</v>
      </c>
      <c r="D184" s="303">
        <v>1</v>
      </c>
      <c r="E184" s="76"/>
      <c r="F184" s="76">
        <f t="shared" ref="F184" si="27">+D184*E184</f>
        <v>0</v>
      </c>
    </row>
    <row r="185" spans="1:6" s="77" customFormat="1" ht="12.75">
      <c r="A185" s="93" t="s">
        <v>961</v>
      </c>
      <c r="B185" s="304" t="s">
        <v>1071</v>
      </c>
      <c r="C185" s="314" t="s">
        <v>926</v>
      </c>
      <c r="D185" s="303">
        <v>1</v>
      </c>
      <c r="E185" s="76"/>
      <c r="F185" s="76">
        <f t="shared" ref="F185:F186" si="28">+D185*E185</f>
        <v>0</v>
      </c>
    </row>
    <row r="186" spans="1:6" s="77" customFormat="1" ht="12.75">
      <c r="A186" s="93" t="s">
        <v>962</v>
      </c>
      <c r="B186" s="304" t="s">
        <v>1072</v>
      </c>
      <c r="C186" s="314" t="s">
        <v>926</v>
      </c>
      <c r="D186" s="303">
        <v>1</v>
      </c>
      <c r="E186" s="76"/>
      <c r="F186" s="76">
        <f t="shared" si="28"/>
        <v>0</v>
      </c>
    </row>
    <row r="187" spans="1:6" s="77" customFormat="1" ht="12.75">
      <c r="A187" s="93" t="s">
        <v>963</v>
      </c>
      <c r="B187" s="304" t="s">
        <v>1073</v>
      </c>
      <c r="C187" s="314" t="s">
        <v>926</v>
      </c>
      <c r="D187" s="303">
        <v>1</v>
      </c>
      <c r="E187" s="76"/>
      <c r="F187" s="76">
        <f t="shared" ref="F187" si="29">+D187*E187</f>
        <v>0</v>
      </c>
    </row>
    <row r="188" spans="1:6" s="77" customFormat="1" ht="12.75">
      <c r="A188" s="93" t="s">
        <v>964</v>
      </c>
      <c r="B188" s="304" t="s">
        <v>1074</v>
      </c>
      <c r="C188" s="314" t="s">
        <v>926</v>
      </c>
      <c r="D188" s="303">
        <v>1</v>
      </c>
      <c r="E188" s="76"/>
      <c r="F188" s="76">
        <f t="shared" ref="F188:F189" si="30">+D188*E188</f>
        <v>0</v>
      </c>
    </row>
    <row r="189" spans="1:6" s="77" customFormat="1" ht="12.75">
      <c r="A189" s="93" t="s">
        <v>965</v>
      </c>
      <c r="B189" s="304" t="s">
        <v>1065</v>
      </c>
      <c r="C189" s="314" t="s">
        <v>926</v>
      </c>
      <c r="D189" s="303">
        <v>1</v>
      </c>
      <c r="E189" s="76"/>
      <c r="F189" s="76">
        <f t="shared" si="30"/>
        <v>0</v>
      </c>
    </row>
    <row r="190" spans="1:6" s="77" customFormat="1" ht="12.75">
      <c r="A190" s="93"/>
      <c r="B190" s="304"/>
      <c r="C190" s="314"/>
      <c r="D190" s="303"/>
      <c r="E190" s="76"/>
      <c r="F190" s="76"/>
    </row>
    <row r="191" spans="1:6" s="77" customFormat="1" ht="89.25">
      <c r="A191" s="93" t="s">
        <v>103</v>
      </c>
      <c r="B191" s="304" t="s">
        <v>1384</v>
      </c>
      <c r="C191" s="314"/>
      <c r="D191" s="303"/>
      <c r="E191" s="76"/>
      <c r="F191" s="76"/>
    </row>
    <row r="192" spans="1:6" s="77" customFormat="1" ht="12.75">
      <c r="A192" s="93" t="s">
        <v>946</v>
      </c>
      <c r="B192" s="304" t="s">
        <v>1385</v>
      </c>
      <c r="C192" s="314" t="s">
        <v>926</v>
      </c>
      <c r="D192" s="303">
        <v>1</v>
      </c>
      <c r="E192" s="76"/>
      <c r="F192" s="76">
        <f t="shared" ref="F192" si="31">+D192*E192</f>
        <v>0</v>
      </c>
    </row>
    <row r="193" spans="1:6" s="77" customFormat="1" ht="12.75">
      <c r="A193" s="93" t="s">
        <v>947</v>
      </c>
      <c r="B193" s="304" t="s">
        <v>1386</v>
      </c>
      <c r="C193" s="314" t="s">
        <v>926</v>
      </c>
      <c r="D193" s="303">
        <v>1</v>
      </c>
      <c r="E193" s="76"/>
      <c r="F193" s="76">
        <f t="shared" ref="F193" si="32">+D193*E193</f>
        <v>0</v>
      </c>
    </row>
    <row r="194" spans="1:6" s="77" customFormat="1" ht="12.75">
      <c r="A194" s="93" t="s">
        <v>948</v>
      </c>
      <c r="B194" s="304" t="s">
        <v>1389</v>
      </c>
      <c r="C194" s="314" t="s">
        <v>926</v>
      </c>
      <c r="D194" s="303">
        <v>1</v>
      </c>
      <c r="E194" s="76"/>
      <c r="F194" s="76">
        <f t="shared" ref="F194:F202" si="33">+D194*E194</f>
        <v>0</v>
      </c>
    </row>
    <row r="195" spans="1:6" s="77" customFormat="1" ht="12.75">
      <c r="A195" s="93" t="s">
        <v>949</v>
      </c>
      <c r="B195" s="304" t="s">
        <v>1390</v>
      </c>
      <c r="C195" s="314" t="s">
        <v>926</v>
      </c>
      <c r="D195" s="303">
        <v>1</v>
      </c>
      <c r="E195" s="76"/>
      <c r="F195" s="76">
        <f t="shared" ref="F195" si="34">+D195*E195</f>
        <v>0</v>
      </c>
    </row>
    <row r="196" spans="1:6" s="77" customFormat="1" ht="12.75">
      <c r="A196" s="93" t="s">
        <v>973</v>
      </c>
      <c r="B196" s="304" t="s">
        <v>1393</v>
      </c>
      <c r="C196" s="314" t="s">
        <v>926</v>
      </c>
      <c r="D196" s="303">
        <v>1</v>
      </c>
      <c r="E196" s="76"/>
      <c r="F196" s="76">
        <f t="shared" ref="F196" si="35">+D196*E196</f>
        <v>0</v>
      </c>
    </row>
    <row r="197" spans="1:6" s="77" customFormat="1" ht="12.75">
      <c r="A197" s="93" t="s">
        <v>974</v>
      </c>
      <c r="B197" s="304" t="s">
        <v>1397</v>
      </c>
      <c r="C197" s="314" t="s">
        <v>926</v>
      </c>
      <c r="D197" s="303">
        <v>1</v>
      </c>
      <c r="E197" s="76"/>
      <c r="F197" s="76">
        <f t="shared" ref="F197" si="36">+D197*E197</f>
        <v>0</v>
      </c>
    </row>
    <row r="198" spans="1:6" s="77" customFormat="1" ht="12.75">
      <c r="A198" s="93" t="s">
        <v>975</v>
      </c>
      <c r="B198" s="304" t="s">
        <v>1404</v>
      </c>
      <c r="C198" s="314" t="s">
        <v>926</v>
      </c>
      <c r="D198" s="303">
        <v>1</v>
      </c>
      <c r="E198" s="76"/>
      <c r="F198" s="76">
        <f t="shared" ref="F198:F199" si="37">+D198*E198</f>
        <v>0</v>
      </c>
    </row>
    <row r="199" spans="1:6" s="77" customFormat="1" ht="12.75">
      <c r="A199" s="93" t="s">
        <v>999</v>
      </c>
      <c r="B199" s="304" t="s">
        <v>1405</v>
      </c>
      <c r="C199" s="314" t="s">
        <v>926</v>
      </c>
      <c r="D199" s="303">
        <v>1</v>
      </c>
      <c r="E199" s="76"/>
      <c r="F199" s="76">
        <f t="shared" si="37"/>
        <v>0</v>
      </c>
    </row>
    <row r="200" spans="1:6" s="77" customFormat="1" ht="12.75">
      <c r="A200" s="93"/>
      <c r="B200" s="304"/>
      <c r="C200" s="314"/>
      <c r="D200" s="303"/>
      <c r="E200" s="76"/>
      <c r="F200" s="76"/>
    </row>
    <row r="201" spans="1:6" s="77" customFormat="1" ht="89.25">
      <c r="A201" s="93" t="s">
        <v>105</v>
      </c>
      <c r="B201" s="304" t="s">
        <v>1387</v>
      </c>
      <c r="C201" s="314"/>
      <c r="D201" s="303"/>
      <c r="E201" s="76"/>
      <c r="F201" s="76"/>
    </row>
    <row r="202" spans="1:6" s="77" customFormat="1" ht="12.75">
      <c r="A202" s="93" t="s">
        <v>950</v>
      </c>
      <c r="B202" s="304" t="s">
        <v>1388</v>
      </c>
      <c r="C202" s="314" t="s">
        <v>926</v>
      </c>
      <c r="D202" s="303">
        <v>2</v>
      </c>
      <c r="E202" s="76"/>
      <c r="F202" s="76">
        <f t="shared" si="33"/>
        <v>0</v>
      </c>
    </row>
    <row r="203" spans="1:6" s="77" customFormat="1" ht="12.75">
      <c r="A203" s="93" t="s">
        <v>953</v>
      </c>
      <c r="B203" s="304" t="s">
        <v>1760</v>
      </c>
      <c r="C203" s="314" t="s">
        <v>926</v>
      </c>
      <c r="D203" s="303">
        <v>1</v>
      </c>
      <c r="E203" s="76"/>
      <c r="F203" s="76">
        <f t="shared" ref="F203" si="38">+D203*E203</f>
        <v>0</v>
      </c>
    </row>
    <row r="204" spans="1:6" s="77" customFormat="1" ht="12.75">
      <c r="A204" s="93" t="s">
        <v>954</v>
      </c>
      <c r="B204" s="304" t="s">
        <v>1394</v>
      </c>
      <c r="C204" s="314" t="s">
        <v>926</v>
      </c>
      <c r="D204" s="303">
        <v>1</v>
      </c>
      <c r="E204" s="76"/>
      <c r="F204" s="76">
        <f t="shared" ref="F204" si="39">+D204*E204</f>
        <v>0</v>
      </c>
    </row>
    <row r="205" spans="1:6" s="77" customFormat="1" ht="12.75">
      <c r="A205" s="93" t="s">
        <v>966</v>
      </c>
      <c r="B205" s="304" t="s">
        <v>1395</v>
      </c>
      <c r="C205" s="314" t="s">
        <v>926</v>
      </c>
      <c r="D205" s="303">
        <v>1</v>
      </c>
      <c r="E205" s="76"/>
      <c r="F205" s="76">
        <f t="shared" ref="F205" si="40">+D205*E205</f>
        <v>0</v>
      </c>
    </row>
    <row r="206" spans="1:6" s="77" customFormat="1" ht="12.75">
      <c r="A206" s="93" t="s">
        <v>968</v>
      </c>
      <c r="B206" s="304" t="s">
        <v>1396</v>
      </c>
      <c r="C206" s="314" t="s">
        <v>926</v>
      </c>
      <c r="D206" s="303">
        <v>1</v>
      </c>
      <c r="E206" s="76"/>
      <c r="F206" s="76">
        <f t="shared" ref="F206" si="41">+D206*E206</f>
        <v>0</v>
      </c>
    </row>
    <row r="207" spans="1:6" s="77" customFormat="1" ht="12.75">
      <c r="A207" s="93" t="s">
        <v>969</v>
      </c>
      <c r="B207" s="304" t="s">
        <v>1398</v>
      </c>
      <c r="C207" s="314" t="s">
        <v>926</v>
      </c>
      <c r="D207" s="303">
        <v>1</v>
      </c>
      <c r="E207" s="76"/>
      <c r="F207" s="76">
        <f t="shared" ref="F207:F217" si="42">+D207*E207</f>
        <v>0</v>
      </c>
    </row>
    <row r="208" spans="1:6" s="77" customFormat="1" ht="12.75">
      <c r="A208" s="93" t="s">
        <v>976</v>
      </c>
      <c r="B208" s="304" t="s">
        <v>1399</v>
      </c>
      <c r="C208" s="314" t="s">
        <v>926</v>
      </c>
      <c r="D208" s="303">
        <v>1</v>
      </c>
      <c r="E208" s="76"/>
      <c r="F208" s="76">
        <f t="shared" si="42"/>
        <v>0</v>
      </c>
    </row>
    <row r="209" spans="1:6" s="77" customFormat="1" ht="12.75">
      <c r="A209" s="93" t="s">
        <v>977</v>
      </c>
      <c r="B209" s="304" t="s">
        <v>1400</v>
      </c>
      <c r="C209" s="314" t="s">
        <v>926</v>
      </c>
      <c r="D209" s="303">
        <v>1</v>
      </c>
      <c r="E209" s="76"/>
      <c r="F209" s="76">
        <f t="shared" ref="F209" si="43">+D209*E209</f>
        <v>0</v>
      </c>
    </row>
    <row r="210" spans="1:6" s="77" customFormat="1" ht="12.75">
      <c r="A210" s="93" t="s">
        <v>978</v>
      </c>
      <c r="B210" s="304" t="s">
        <v>1401</v>
      </c>
      <c r="C210" s="314" t="s">
        <v>926</v>
      </c>
      <c r="D210" s="303">
        <v>1</v>
      </c>
      <c r="E210" s="76"/>
      <c r="F210" s="76">
        <f t="shared" si="42"/>
        <v>0</v>
      </c>
    </row>
    <row r="211" spans="1:6" s="77" customFormat="1" ht="12.75">
      <c r="A211" s="93" t="s">
        <v>979</v>
      </c>
      <c r="B211" s="304" t="s">
        <v>1402</v>
      </c>
      <c r="C211" s="314" t="s">
        <v>926</v>
      </c>
      <c r="D211" s="303">
        <v>1</v>
      </c>
      <c r="E211" s="76"/>
      <c r="F211" s="76">
        <f t="shared" si="42"/>
        <v>0</v>
      </c>
    </row>
    <row r="212" spans="1:6" s="77" customFormat="1" ht="12.75">
      <c r="A212" s="93" t="s">
        <v>980</v>
      </c>
      <c r="B212" s="304" t="s">
        <v>1403</v>
      </c>
      <c r="C212" s="314" t="s">
        <v>926</v>
      </c>
      <c r="D212" s="303">
        <v>1</v>
      </c>
      <c r="E212" s="76"/>
      <c r="F212" s="76">
        <f t="shared" si="42"/>
        <v>0</v>
      </c>
    </row>
    <row r="213" spans="1:6" s="77" customFormat="1" ht="12.75">
      <c r="A213" s="93" t="s">
        <v>1053</v>
      </c>
      <c r="B213" s="304" t="s">
        <v>1761</v>
      </c>
      <c r="C213" s="314" t="s">
        <v>926</v>
      </c>
      <c r="D213" s="303">
        <v>2</v>
      </c>
      <c r="E213" s="76"/>
      <c r="F213" s="76">
        <f t="shared" si="42"/>
        <v>0</v>
      </c>
    </row>
    <row r="214" spans="1:6" s="77" customFormat="1" ht="12.75">
      <c r="A214" s="93" t="s">
        <v>1054</v>
      </c>
      <c r="B214" s="304" t="s">
        <v>1406</v>
      </c>
      <c r="C214" s="314" t="s">
        <v>926</v>
      </c>
      <c r="D214" s="303">
        <v>2</v>
      </c>
      <c r="E214" s="76"/>
      <c r="F214" s="76">
        <f t="shared" si="42"/>
        <v>0</v>
      </c>
    </row>
    <row r="215" spans="1:6" s="77" customFormat="1" ht="12.75">
      <c r="A215" s="93"/>
      <c r="B215" s="304"/>
      <c r="C215" s="314"/>
      <c r="D215" s="303"/>
      <c r="E215" s="76"/>
      <c r="F215" s="76"/>
    </row>
    <row r="216" spans="1:6" s="77" customFormat="1" ht="38.25">
      <c r="A216" s="93" t="s">
        <v>107</v>
      </c>
      <c r="B216" s="304" t="s">
        <v>1391</v>
      </c>
      <c r="C216" s="314"/>
      <c r="D216" s="303"/>
      <c r="E216" s="76"/>
      <c r="F216" s="76"/>
    </row>
    <row r="217" spans="1:6" s="77" customFormat="1" ht="12.75">
      <c r="A217" s="93" t="s">
        <v>919</v>
      </c>
      <c r="B217" s="304" t="s">
        <v>1392</v>
      </c>
      <c r="C217" s="314" t="s">
        <v>926</v>
      </c>
      <c r="D217" s="303">
        <v>1</v>
      </c>
      <c r="E217" s="76"/>
      <c r="F217" s="76">
        <f t="shared" si="42"/>
        <v>0</v>
      </c>
    </row>
    <row r="218" spans="1:6" s="77" customFormat="1" ht="12.75">
      <c r="A218" s="93"/>
      <c r="B218" s="304"/>
      <c r="C218" s="314"/>
      <c r="D218" s="303"/>
      <c r="E218" s="76"/>
      <c r="F218" s="76"/>
    </row>
    <row r="219" spans="1:6" s="77" customFormat="1" ht="89.25">
      <c r="A219" s="93" t="s">
        <v>147</v>
      </c>
      <c r="B219" s="304" t="s">
        <v>1135</v>
      </c>
      <c r="C219" s="314"/>
      <c r="D219" s="303"/>
      <c r="E219" s="76"/>
      <c r="F219" s="76"/>
    </row>
    <row r="220" spans="1:6" s="77" customFormat="1" ht="12.75">
      <c r="A220" s="93" t="s">
        <v>922</v>
      </c>
      <c r="B220" s="304" t="s">
        <v>1136</v>
      </c>
      <c r="C220" s="314" t="s">
        <v>926</v>
      </c>
      <c r="D220" s="303">
        <v>1</v>
      </c>
      <c r="E220" s="76"/>
      <c r="F220" s="76">
        <f t="shared" ref="F220:F222" si="44">+D220*E220</f>
        <v>0</v>
      </c>
    </row>
    <row r="221" spans="1:6" s="77" customFormat="1" ht="12.75">
      <c r="A221" s="93" t="s">
        <v>1055</v>
      </c>
      <c r="B221" s="304" t="s">
        <v>1137</v>
      </c>
      <c r="C221" s="314" t="s">
        <v>926</v>
      </c>
      <c r="D221" s="303">
        <v>1</v>
      </c>
      <c r="E221" s="76"/>
      <c r="F221" s="76">
        <f t="shared" si="44"/>
        <v>0</v>
      </c>
    </row>
    <row r="222" spans="1:6" s="77" customFormat="1" ht="12.75">
      <c r="A222" s="93" t="s">
        <v>1121</v>
      </c>
      <c r="B222" s="304" t="s">
        <v>1138</v>
      </c>
      <c r="C222" s="314" t="s">
        <v>926</v>
      </c>
      <c r="D222" s="303">
        <v>1</v>
      </c>
      <c r="E222" s="76"/>
      <c r="F222" s="76">
        <f t="shared" si="44"/>
        <v>0</v>
      </c>
    </row>
    <row r="223" spans="1:6" s="77" customFormat="1" ht="12.75">
      <c r="A223" s="93" t="s">
        <v>1234</v>
      </c>
      <c r="B223" s="304" t="s">
        <v>1139</v>
      </c>
      <c r="C223" s="314" t="s">
        <v>926</v>
      </c>
      <c r="D223" s="303">
        <v>3</v>
      </c>
      <c r="E223" s="76"/>
      <c r="F223" s="76">
        <f t="shared" ref="F223:F224" si="45">+D223*E223</f>
        <v>0</v>
      </c>
    </row>
    <row r="224" spans="1:6" s="77" customFormat="1" ht="12.75">
      <c r="A224" s="93" t="s">
        <v>1235</v>
      </c>
      <c r="B224" s="304" t="s">
        <v>1140</v>
      </c>
      <c r="C224" s="314" t="s">
        <v>926</v>
      </c>
      <c r="D224" s="303">
        <v>1</v>
      </c>
      <c r="E224" s="76"/>
      <c r="F224" s="76">
        <f t="shared" si="45"/>
        <v>0</v>
      </c>
    </row>
    <row r="225" spans="1:18" s="77" customFormat="1" ht="12.75">
      <c r="A225" s="93"/>
      <c r="B225" s="304"/>
      <c r="C225" s="314"/>
      <c r="D225" s="303"/>
      <c r="E225" s="76"/>
      <c r="F225" s="76"/>
    </row>
    <row r="226" spans="1:18" ht="15" thickBot="1">
      <c r="A226" s="86"/>
      <c r="B226" s="334" t="s">
        <v>951</v>
      </c>
      <c r="C226" s="335"/>
      <c r="D226" s="336"/>
      <c r="E226" s="337"/>
      <c r="F226" s="337">
        <f>SUM(F176:F225)</f>
        <v>0</v>
      </c>
      <c r="G226" s="80"/>
      <c r="H226" s="80"/>
      <c r="I226" s="80"/>
      <c r="J226" s="80"/>
      <c r="K226" s="80"/>
      <c r="L226" s="80"/>
      <c r="M226" s="80"/>
      <c r="N226" s="80"/>
      <c r="O226" s="80"/>
      <c r="P226" s="80"/>
      <c r="Q226" s="80"/>
      <c r="R226" s="80"/>
    </row>
    <row r="227" spans="1:18" ht="16.5" thickTop="1">
      <c r="A227" s="94" t="s">
        <v>15</v>
      </c>
      <c r="B227" s="340" t="s">
        <v>32</v>
      </c>
      <c r="C227" s="308"/>
      <c r="D227" s="309"/>
      <c r="E227" s="312"/>
      <c r="F227" s="312"/>
      <c r="G227" s="80"/>
      <c r="H227" s="80"/>
      <c r="I227" s="80"/>
      <c r="J227" s="80"/>
      <c r="K227" s="80"/>
      <c r="L227" s="80"/>
      <c r="M227" s="80"/>
      <c r="N227" s="80"/>
      <c r="O227" s="80"/>
      <c r="P227" s="80"/>
      <c r="Q227" s="80"/>
      <c r="R227" s="80"/>
    </row>
    <row r="228" spans="1:18" s="77" customFormat="1" ht="12.75">
      <c r="A228" s="75"/>
      <c r="B228" s="306"/>
      <c r="C228" s="305"/>
      <c r="D228" s="303"/>
      <c r="E228" s="76"/>
      <c r="F228" s="76"/>
    </row>
    <row r="229" spans="1:18" s="77" customFormat="1" ht="89.25">
      <c r="A229" s="75" t="s">
        <v>89</v>
      </c>
      <c r="B229" s="317" t="s">
        <v>1017</v>
      </c>
    </row>
    <row r="230" spans="1:18" s="77" customFormat="1" ht="25.5">
      <c r="A230" s="75" t="s">
        <v>925</v>
      </c>
      <c r="B230" s="318" t="s">
        <v>1165</v>
      </c>
      <c r="C230" s="319" t="s">
        <v>918</v>
      </c>
      <c r="D230" s="320">
        <v>6.4</v>
      </c>
      <c r="E230" s="320"/>
      <c r="F230" s="320">
        <f t="shared" ref="F230:F234" si="46">+D230*E230</f>
        <v>0</v>
      </c>
    </row>
    <row r="231" spans="1:18" s="77" customFormat="1" ht="12.75">
      <c r="A231" s="75" t="s">
        <v>927</v>
      </c>
      <c r="B231" s="321" t="s">
        <v>1184</v>
      </c>
      <c r="C231" s="319" t="s">
        <v>918</v>
      </c>
      <c r="D231" s="320">
        <v>15.3</v>
      </c>
      <c r="E231" s="320"/>
      <c r="F231" s="320">
        <f t="shared" si="46"/>
        <v>0</v>
      </c>
    </row>
    <row r="232" spans="1:18" s="77" customFormat="1" ht="12.75">
      <c r="A232" s="75" t="s">
        <v>944</v>
      </c>
      <c r="B232" s="321" t="s">
        <v>1188</v>
      </c>
      <c r="C232" s="319" t="s">
        <v>918</v>
      </c>
      <c r="D232" s="320">
        <v>10.4</v>
      </c>
      <c r="E232" s="320"/>
      <c r="F232" s="320">
        <f t="shared" si="46"/>
        <v>0</v>
      </c>
    </row>
    <row r="233" spans="1:18" s="77" customFormat="1" ht="12.75">
      <c r="A233" s="75" t="s">
        <v>945</v>
      </c>
      <c r="B233" s="318" t="s">
        <v>1189</v>
      </c>
      <c r="C233" s="319" t="s">
        <v>918</v>
      </c>
      <c r="D233" s="320">
        <v>7</v>
      </c>
      <c r="E233" s="320"/>
      <c r="F233" s="320">
        <f t="shared" si="46"/>
        <v>0</v>
      </c>
    </row>
    <row r="234" spans="1:18" s="77" customFormat="1" ht="76.5">
      <c r="A234" s="95" t="s">
        <v>957</v>
      </c>
      <c r="B234" s="322" t="s">
        <v>1809</v>
      </c>
      <c r="C234" s="319" t="s">
        <v>914</v>
      </c>
      <c r="D234" s="320">
        <v>1</v>
      </c>
      <c r="E234" s="320"/>
      <c r="F234" s="320">
        <f t="shared" si="46"/>
        <v>0</v>
      </c>
      <c r="J234" s="297"/>
    </row>
    <row r="235" spans="1:18" s="77" customFormat="1" ht="38.25">
      <c r="A235" s="84" t="s">
        <v>958</v>
      </c>
      <c r="B235" s="304" t="s">
        <v>1869</v>
      </c>
      <c r="C235" s="305" t="s">
        <v>914</v>
      </c>
      <c r="D235" s="303">
        <v>1</v>
      </c>
      <c r="E235" s="76"/>
      <c r="F235" s="76">
        <f t="shared" ref="F235" si="47">+D235*E235</f>
        <v>0</v>
      </c>
    </row>
    <row r="236" spans="1:18" s="77" customFormat="1" ht="25.5">
      <c r="A236" s="95" t="s">
        <v>959</v>
      </c>
      <c r="B236" s="306" t="s">
        <v>1018</v>
      </c>
      <c r="C236" s="305" t="s">
        <v>914</v>
      </c>
      <c r="D236" s="303">
        <v>1</v>
      </c>
      <c r="E236" s="76"/>
      <c r="F236" s="76">
        <f>+D236*E236</f>
        <v>0</v>
      </c>
    </row>
    <row r="237" spans="1:18" s="77" customFormat="1" ht="25.5">
      <c r="A237" s="95" t="s">
        <v>960</v>
      </c>
      <c r="B237" s="306" t="s">
        <v>1019</v>
      </c>
      <c r="C237" s="305" t="s">
        <v>914</v>
      </c>
      <c r="D237" s="303">
        <v>1</v>
      </c>
      <c r="E237" s="76"/>
      <c r="F237" s="76">
        <f>+D237*E237</f>
        <v>0</v>
      </c>
    </row>
    <row r="238" spans="1:18" s="77" customFormat="1" ht="25.5">
      <c r="A238" s="95" t="s">
        <v>961</v>
      </c>
      <c r="B238" s="306" t="s">
        <v>1408</v>
      </c>
      <c r="C238" s="305" t="s">
        <v>914</v>
      </c>
      <c r="D238" s="303">
        <v>1</v>
      </c>
      <c r="E238" s="76"/>
      <c r="F238" s="76">
        <f>+D238*E238</f>
        <v>0</v>
      </c>
    </row>
    <row r="239" spans="1:18" s="77" customFormat="1" ht="89.25">
      <c r="A239" s="75" t="s">
        <v>962</v>
      </c>
      <c r="B239" s="306" t="s">
        <v>1020</v>
      </c>
      <c r="C239" s="305" t="s">
        <v>914</v>
      </c>
      <c r="D239" s="303">
        <v>1</v>
      </c>
      <c r="E239" s="76"/>
      <c r="F239" s="76">
        <f>+D239*E239</f>
        <v>0</v>
      </c>
    </row>
    <row r="240" spans="1:18" s="77" customFormat="1" ht="12.75">
      <c r="A240" s="75"/>
      <c r="B240" s="306"/>
      <c r="C240" s="305"/>
      <c r="D240" s="303"/>
      <c r="E240" s="76"/>
      <c r="F240" s="76"/>
    </row>
    <row r="241" spans="1:18" ht="15" thickBot="1">
      <c r="A241" s="96"/>
      <c r="B241" s="341" t="s">
        <v>952</v>
      </c>
      <c r="C241" s="342"/>
      <c r="D241" s="336"/>
      <c r="E241" s="337"/>
      <c r="F241" s="337">
        <f>SUM(F229:F240)</f>
        <v>0</v>
      </c>
      <c r="G241" s="80"/>
      <c r="H241" s="80"/>
      <c r="I241" s="80"/>
      <c r="J241" s="80"/>
      <c r="K241" s="80"/>
      <c r="L241" s="80"/>
      <c r="M241" s="80"/>
      <c r="N241" s="80"/>
      <c r="O241" s="80"/>
      <c r="P241" s="80"/>
      <c r="Q241" s="80"/>
      <c r="R241" s="80"/>
    </row>
    <row r="242" spans="1:18" ht="15" thickTop="1"/>
  </sheetData>
  <mergeCells count="6">
    <mergeCell ref="H153:L153"/>
    <mergeCell ref="H58:J58"/>
    <mergeCell ref="H27:L27"/>
    <mergeCell ref="H83:K83"/>
    <mergeCell ref="H131:K131"/>
    <mergeCell ref="H133:L133"/>
  </mergeCells>
  <phoneticPr fontId="42" type="noConversion"/>
  <pageMargins left="0.98425196850393704" right="0.19685039370078741" top="0.78740157480314965" bottom="0.78740157480314965" header="0.31496062992125984" footer="0.31496062992125984"/>
  <pageSetup paperSize="9" fitToHeight="0" pageOrder="overThenDown" orientation="portrait" r:id="rId1"/>
  <headerFooter>
    <oddFooter>Stran &amp;P od &amp;N</oddFooter>
  </headerFooter>
  <rowBreaks count="8" manualBreakCount="8">
    <brk id="53" max="16383" man="1"/>
    <brk id="68" max="16383" man="1"/>
    <brk id="105" max="16383" man="1"/>
    <brk id="128" max="16383" man="1"/>
    <brk id="148" max="16383" man="1"/>
    <brk id="162" max="16383" man="1"/>
    <brk id="171" max="16383" man="1"/>
    <brk id="22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A4B39-5045-46F5-ABEE-A37229FD55DC}">
  <dimension ref="A1:Z281"/>
  <sheetViews>
    <sheetView view="pageBreakPreview" topLeftCell="A179" zoomScale="120" zoomScaleNormal="100" zoomScaleSheetLayoutView="120" workbookViewId="0">
      <selection activeCell="A210" sqref="A210"/>
    </sheetView>
  </sheetViews>
  <sheetFormatPr defaultColWidth="9" defaultRowHeight="15"/>
  <cols>
    <col min="1" max="1" width="10.625" style="168" customWidth="1"/>
    <col min="2" max="2" width="11.125" style="170" customWidth="1"/>
    <col min="3" max="3" width="37.125" style="168" customWidth="1"/>
    <col min="4" max="4" width="8.625" style="169" bestFit="1" customWidth="1"/>
    <col min="5" max="5" width="13.625" style="168" customWidth="1"/>
    <col min="6" max="16384" width="9" style="168"/>
  </cols>
  <sheetData>
    <row r="1" spans="1:5" ht="15.75">
      <c r="A1" s="429" t="s">
        <v>1642</v>
      </c>
      <c r="B1" s="429"/>
      <c r="C1" s="429"/>
      <c r="D1" s="429"/>
      <c r="E1" s="429"/>
    </row>
    <row r="2" spans="1:5" ht="15.75">
      <c r="A2" s="205" t="s">
        <v>1641</v>
      </c>
      <c r="B2" s="204"/>
      <c r="C2" s="204"/>
      <c r="D2" s="204"/>
      <c r="E2" s="204"/>
    </row>
    <row r="4" spans="1:5">
      <c r="A4" s="168" t="s">
        <v>1640</v>
      </c>
    </row>
    <row r="5" spans="1:5">
      <c r="A5" s="430" t="s">
        <v>1639</v>
      </c>
      <c r="B5" s="430"/>
      <c r="C5" s="430"/>
    </row>
    <row r="6" spans="1:5">
      <c r="A6" s="430"/>
      <c r="B6" s="430"/>
      <c r="C6" s="430"/>
    </row>
    <row r="7" spans="1:5">
      <c r="A7" s="430"/>
      <c r="B7" s="430"/>
      <c r="C7" s="430"/>
    </row>
    <row r="8" spans="1:5">
      <c r="A8" s="431"/>
      <c r="B8" s="431"/>
      <c r="C8" s="431"/>
    </row>
    <row r="9" spans="1:5">
      <c r="A9" s="431"/>
      <c r="B9" s="431"/>
      <c r="C9" s="431"/>
    </row>
    <row r="10" spans="1:5">
      <c r="A10" s="431"/>
      <c r="B10" s="431"/>
      <c r="C10" s="431"/>
    </row>
    <row r="11" spans="1:5">
      <c r="A11" s="431"/>
      <c r="B11" s="431"/>
      <c r="C11" s="431"/>
    </row>
    <row r="12" spans="1:5">
      <c r="A12" s="203" t="s">
        <v>1638</v>
      </c>
    </row>
    <row r="13" spans="1:5">
      <c r="A13" s="168" t="s">
        <v>914</v>
      </c>
      <c r="B13" s="170">
        <v>6</v>
      </c>
      <c r="E13" s="169">
        <f>B13*D13</f>
        <v>0</v>
      </c>
    </row>
    <row r="14" spans="1:5">
      <c r="E14" s="169"/>
    </row>
    <row r="15" spans="1:5">
      <c r="A15" s="188" t="s">
        <v>1637</v>
      </c>
      <c r="B15" s="191"/>
      <c r="C15" s="188"/>
      <c r="D15" s="198"/>
      <c r="E15" s="199"/>
    </row>
    <row r="16" spans="1:5">
      <c r="A16" s="188" t="s">
        <v>1636</v>
      </c>
      <c r="B16" s="191"/>
      <c r="C16" s="188"/>
      <c r="D16" s="198"/>
      <c r="E16" s="199"/>
    </row>
    <row r="17" spans="1:5">
      <c r="A17" s="188" t="s">
        <v>1635</v>
      </c>
      <c r="B17" s="191"/>
      <c r="C17" s="188"/>
      <c r="D17" s="198"/>
      <c r="E17" s="199"/>
    </row>
    <row r="18" spans="1:5">
      <c r="A18" s="188" t="s">
        <v>1634</v>
      </c>
      <c r="B18" s="191"/>
      <c r="C18" s="188"/>
      <c r="D18" s="198"/>
      <c r="E18" s="199"/>
    </row>
    <row r="19" spans="1:5">
      <c r="A19" s="188" t="s">
        <v>1633</v>
      </c>
      <c r="B19" s="191"/>
      <c r="C19" s="188"/>
      <c r="D19" s="198"/>
      <c r="E19" s="199"/>
    </row>
    <row r="20" spans="1:5">
      <c r="A20" s="188" t="s">
        <v>1632</v>
      </c>
      <c r="B20" s="191"/>
      <c r="C20" s="188"/>
      <c r="D20" s="198"/>
      <c r="E20" s="199"/>
    </row>
    <row r="21" spans="1:5">
      <c r="A21" s="202"/>
      <c r="B21" s="191"/>
      <c r="C21" s="188"/>
      <c r="D21" s="198"/>
      <c r="E21" s="199"/>
    </row>
    <row r="22" spans="1:5">
      <c r="A22" s="188" t="s">
        <v>914</v>
      </c>
      <c r="B22" s="191">
        <v>6</v>
      </c>
      <c r="C22" s="188"/>
      <c r="D22" s="198"/>
      <c r="E22" s="199">
        <f>B22*D22</f>
        <v>0</v>
      </c>
    </row>
    <row r="23" spans="1:5">
      <c r="A23" s="188"/>
      <c r="B23" s="191"/>
      <c r="C23" s="188"/>
      <c r="D23" s="198"/>
      <c r="E23" s="199"/>
    </row>
    <row r="24" spans="1:5">
      <c r="A24" s="168" t="s">
        <v>1631</v>
      </c>
    </row>
    <row r="25" spans="1:5">
      <c r="A25" s="424" t="s">
        <v>1630</v>
      </c>
      <c r="B25" s="424"/>
      <c r="C25" s="424"/>
    </row>
    <row r="26" spans="1:5">
      <c r="A26" s="424"/>
      <c r="B26" s="424"/>
      <c r="C26" s="424"/>
    </row>
    <row r="27" spans="1:5">
      <c r="A27" s="425"/>
      <c r="B27" s="425"/>
      <c r="C27" s="425"/>
    </row>
    <row r="28" spans="1:5">
      <c r="A28" s="425"/>
      <c r="B28" s="425"/>
      <c r="C28" s="425"/>
    </row>
    <row r="29" spans="1:5">
      <c r="A29" s="425"/>
      <c r="B29" s="425"/>
      <c r="C29" s="425"/>
    </row>
    <row r="30" spans="1:5">
      <c r="A30" s="425"/>
      <c r="B30" s="425"/>
      <c r="C30" s="425"/>
    </row>
    <row r="32" spans="1:5">
      <c r="A32" s="168" t="s">
        <v>914</v>
      </c>
      <c r="B32" s="170">
        <v>5</v>
      </c>
      <c r="E32" s="169">
        <f>B32*D32</f>
        <v>0</v>
      </c>
    </row>
    <row r="33" spans="1:5">
      <c r="E33" s="169"/>
    </row>
    <row r="34" spans="1:5">
      <c r="A34" s="188" t="s">
        <v>1629</v>
      </c>
      <c r="B34" s="191"/>
      <c r="C34" s="188"/>
      <c r="D34" s="198"/>
      <c r="E34" s="199"/>
    </row>
    <row r="35" spans="1:5">
      <c r="A35" s="188" t="s">
        <v>1628</v>
      </c>
      <c r="B35" s="191"/>
      <c r="C35" s="188"/>
      <c r="D35" s="198"/>
      <c r="E35" s="199"/>
    </row>
    <row r="36" spans="1:5">
      <c r="A36" s="432" t="s">
        <v>1627</v>
      </c>
      <c r="B36" s="425"/>
      <c r="C36" s="425"/>
      <c r="D36" s="198"/>
      <c r="E36" s="199"/>
    </row>
    <row r="37" spans="1:5">
      <c r="A37" s="425"/>
      <c r="B37" s="425"/>
      <c r="C37" s="425"/>
      <c r="D37" s="198"/>
      <c r="E37" s="199"/>
    </row>
    <row r="38" spans="1:5">
      <c r="A38" s="188" t="s">
        <v>1626</v>
      </c>
      <c r="B38" s="191"/>
      <c r="C38" s="188"/>
      <c r="D38" s="198"/>
      <c r="E38" s="199"/>
    </row>
    <row r="39" spans="1:5">
      <c r="A39" s="188" t="s">
        <v>1625</v>
      </c>
      <c r="B39" s="191"/>
      <c r="C39" s="188"/>
      <c r="D39" s="198"/>
      <c r="E39" s="199"/>
    </row>
    <row r="40" spans="1:5">
      <c r="A40" s="188" t="s">
        <v>1624</v>
      </c>
      <c r="B40" s="191"/>
      <c r="C40" s="188"/>
      <c r="D40" s="198"/>
      <c r="E40" s="199"/>
    </row>
    <row r="41" spans="1:5">
      <c r="A41" s="188" t="s">
        <v>1623</v>
      </c>
      <c r="B41" s="191"/>
      <c r="C41" s="188"/>
      <c r="D41" s="198"/>
      <c r="E41" s="199"/>
    </row>
    <row r="42" spans="1:5">
      <c r="A42" s="188" t="s">
        <v>1622</v>
      </c>
      <c r="B42" s="191"/>
      <c r="C42" s="188"/>
      <c r="D42" s="198"/>
      <c r="E42" s="199"/>
    </row>
    <row r="43" spans="1:5">
      <c r="A43" s="202"/>
      <c r="B43" s="191"/>
      <c r="C43" s="188"/>
      <c r="D43" s="198"/>
      <c r="E43" s="199"/>
    </row>
    <row r="44" spans="1:5">
      <c r="A44" s="188" t="s">
        <v>914</v>
      </c>
      <c r="B44" s="191">
        <v>5</v>
      </c>
      <c r="C44" s="188"/>
      <c r="D44" s="198"/>
      <c r="E44" s="199">
        <f>B44*D44</f>
        <v>0</v>
      </c>
    </row>
    <row r="45" spans="1:5">
      <c r="A45" s="188"/>
      <c r="B45" s="191"/>
      <c r="C45" s="188"/>
      <c r="D45" s="198"/>
      <c r="E45" s="199"/>
    </row>
    <row r="46" spans="1:5">
      <c r="A46" s="168" t="s">
        <v>1621</v>
      </c>
      <c r="E46" s="169"/>
    </row>
    <row r="47" spans="1:5">
      <c r="A47" s="437" t="s">
        <v>1620</v>
      </c>
      <c r="B47" s="424"/>
      <c r="C47" s="424"/>
      <c r="E47" s="169"/>
    </row>
    <row r="48" spans="1:5">
      <c r="A48" s="424"/>
      <c r="B48" s="424"/>
      <c r="C48" s="424"/>
      <c r="E48" s="169"/>
    </row>
    <row r="49" spans="1:5">
      <c r="A49" s="424"/>
      <c r="B49" s="424"/>
      <c r="C49" s="424"/>
      <c r="E49" s="169"/>
    </row>
    <row r="50" spans="1:5">
      <c r="A50" s="424"/>
      <c r="B50" s="424"/>
      <c r="C50" s="424"/>
      <c r="E50" s="169"/>
    </row>
    <row r="51" spans="1:5">
      <c r="A51" s="424"/>
      <c r="B51" s="424"/>
      <c r="C51" s="424"/>
      <c r="E51" s="169"/>
    </row>
    <row r="52" spans="1:5">
      <c r="E52" s="169"/>
    </row>
    <row r="53" spans="1:5">
      <c r="A53" s="168" t="s">
        <v>926</v>
      </c>
      <c r="B53" s="170">
        <v>3</v>
      </c>
      <c r="E53" s="169">
        <f>B53*D53</f>
        <v>0</v>
      </c>
    </row>
    <row r="54" spans="1:5">
      <c r="E54" s="169"/>
    </row>
    <row r="55" spans="1:5">
      <c r="A55" s="188" t="s">
        <v>1619</v>
      </c>
      <c r="B55" s="191"/>
      <c r="C55" s="188"/>
      <c r="D55" s="198"/>
      <c r="E55" s="199"/>
    </row>
    <row r="56" spans="1:5">
      <c r="A56" s="432" t="s">
        <v>1618</v>
      </c>
      <c r="B56" s="425"/>
      <c r="C56" s="425"/>
      <c r="D56" s="198"/>
      <c r="E56" s="199"/>
    </row>
    <row r="57" spans="1:5">
      <c r="A57" s="425"/>
      <c r="B57" s="425"/>
      <c r="C57" s="425"/>
      <c r="D57" s="198"/>
      <c r="E57" s="199"/>
    </row>
    <row r="58" spans="1:5">
      <c r="A58" s="432" t="s">
        <v>1617</v>
      </c>
      <c r="B58" s="425"/>
      <c r="C58" s="425"/>
      <c r="D58" s="198"/>
      <c r="E58" s="199"/>
    </row>
    <row r="59" spans="1:5">
      <c r="A59" s="425"/>
      <c r="B59" s="425"/>
      <c r="C59" s="425"/>
      <c r="D59" s="198"/>
      <c r="E59" s="199"/>
    </row>
    <row r="60" spans="1:5">
      <c r="A60" s="424" t="s">
        <v>1616</v>
      </c>
      <c r="B60" s="424"/>
      <c r="C60" s="424"/>
      <c r="D60" s="198"/>
      <c r="E60" s="199"/>
    </row>
    <row r="61" spans="1:5">
      <c r="A61" s="201" t="s">
        <v>1606</v>
      </c>
      <c r="B61" s="172"/>
      <c r="C61" s="172"/>
      <c r="D61" s="198"/>
      <c r="E61" s="199"/>
    </row>
    <row r="62" spans="1:5">
      <c r="A62" s="172" t="s">
        <v>914</v>
      </c>
      <c r="B62" s="181">
        <v>2</v>
      </c>
      <c r="C62" s="172"/>
      <c r="D62" s="198"/>
      <c r="E62" s="199">
        <f>B62*D62</f>
        <v>0</v>
      </c>
    </row>
    <row r="63" spans="1:5">
      <c r="E63" s="169"/>
    </row>
    <row r="64" spans="1:5">
      <c r="A64" s="168" t="s">
        <v>1615</v>
      </c>
      <c r="B64" s="168"/>
      <c r="E64" s="169"/>
    </row>
    <row r="65" spans="1:5">
      <c r="A65" s="433" t="s">
        <v>1614</v>
      </c>
      <c r="B65" s="425"/>
      <c r="C65" s="425"/>
      <c r="E65" s="169"/>
    </row>
    <row r="66" spans="1:5">
      <c r="A66" s="425"/>
      <c r="B66" s="425"/>
      <c r="C66" s="425"/>
      <c r="E66" s="169"/>
    </row>
    <row r="67" spans="1:5">
      <c r="A67" s="425"/>
      <c r="B67" s="425"/>
      <c r="C67" s="425"/>
      <c r="E67" s="169"/>
    </row>
    <row r="68" spans="1:5">
      <c r="A68" s="425"/>
      <c r="B68" s="425"/>
      <c r="C68" s="425"/>
      <c r="E68" s="169"/>
    </row>
    <row r="69" spans="1:5">
      <c r="A69" s="425"/>
      <c r="B69" s="425"/>
      <c r="C69" s="425"/>
      <c r="E69" s="169"/>
    </row>
    <row r="70" spans="1:5">
      <c r="A70" s="425"/>
      <c r="B70" s="425"/>
      <c r="C70" s="425"/>
      <c r="E70" s="169"/>
    </row>
    <row r="71" spans="1:5">
      <c r="B71" s="168"/>
      <c r="E71" s="169"/>
    </row>
    <row r="72" spans="1:5">
      <c r="A72" s="168" t="s">
        <v>926</v>
      </c>
      <c r="B72" s="168">
        <v>1</v>
      </c>
      <c r="E72" s="169">
        <f>B72*D72</f>
        <v>0</v>
      </c>
    </row>
    <row r="73" spans="1:5">
      <c r="B73" s="168"/>
      <c r="E73" s="169"/>
    </row>
    <row r="74" spans="1:5">
      <c r="A74" s="434" t="s">
        <v>1613</v>
      </c>
      <c r="B74" s="424"/>
      <c r="C74" s="424"/>
      <c r="E74" s="169"/>
    </row>
    <row r="75" spans="1:5">
      <c r="A75" s="424"/>
      <c r="B75" s="424"/>
      <c r="C75" s="424"/>
      <c r="E75" s="169"/>
    </row>
    <row r="76" spans="1:5">
      <c r="A76" s="424"/>
      <c r="B76" s="424"/>
      <c r="C76" s="424"/>
      <c r="E76" s="169"/>
    </row>
    <row r="77" spans="1:5">
      <c r="A77" s="424"/>
      <c r="B77" s="424"/>
      <c r="C77" s="424"/>
      <c r="E77" s="169"/>
    </row>
    <row r="78" spans="1:5">
      <c r="A78" s="424"/>
      <c r="B78" s="424"/>
      <c r="C78" s="424"/>
      <c r="E78" s="169"/>
    </row>
    <row r="79" spans="1:5">
      <c r="A79" s="424"/>
      <c r="B79" s="424"/>
      <c r="C79" s="424"/>
      <c r="E79" s="169"/>
    </row>
    <row r="80" spans="1:5">
      <c r="A80" s="425"/>
      <c r="B80" s="425"/>
      <c r="C80" s="425"/>
      <c r="E80" s="169"/>
    </row>
    <row r="81" spans="1:5">
      <c r="A81" s="201" t="s">
        <v>1606</v>
      </c>
      <c r="B81" s="168"/>
      <c r="E81" s="169"/>
    </row>
    <row r="82" spans="1:5">
      <c r="A82" s="168" t="s">
        <v>926</v>
      </c>
      <c r="B82" s="168">
        <v>2</v>
      </c>
      <c r="E82" s="169">
        <f>B82*D82</f>
        <v>0</v>
      </c>
    </row>
    <row r="83" spans="1:5">
      <c r="E83" s="169"/>
    </row>
    <row r="84" spans="1:5">
      <c r="A84" s="168" t="s">
        <v>1612</v>
      </c>
      <c r="E84" s="169"/>
    </row>
    <row r="85" spans="1:5">
      <c r="A85" s="441" t="s">
        <v>1611</v>
      </c>
      <c r="B85" s="441"/>
      <c r="C85" s="441"/>
      <c r="E85" s="169"/>
    </row>
    <row r="86" spans="1:5">
      <c r="A86" s="441"/>
      <c r="B86" s="441"/>
      <c r="C86" s="441"/>
      <c r="E86" s="169"/>
    </row>
    <row r="87" spans="1:5">
      <c r="A87" s="441"/>
      <c r="B87" s="441"/>
      <c r="C87" s="441"/>
      <c r="E87" s="169"/>
    </row>
    <row r="88" spans="1:5">
      <c r="E88" s="169"/>
    </row>
    <row r="89" spans="1:5">
      <c r="A89" s="168" t="s">
        <v>914</v>
      </c>
      <c r="B89" s="170">
        <v>2</v>
      </c>
      <c r="E89" s="169">
        <f>B89*D89</f>
        <v>0</v>
      </c>
    </row>
    <row r="90" spans="1:5">
      <c r="E90" s="169"/>
    </row>
    <row r="91" spans="1:5">
      <c r="A91" s="168" t="s">
        <v>1610</v>
      </c>
      <c r="E91" s="169"/>
    </row>
    <row r="92" spans="1:5">
      <c r="A92" s="424" t="s">
        <v>1609</v>
      </c>
      <c r="B92" s="425"/>
      <c r="C92" s="425"/>
      <c r="E92" s="169"/>
    </row>
    <row r="93" spans="1:5">
      <c r="A93" s="425"/>
      <c r="B93" s="425"/>
      <c r="C93" s="425"/>
      <c r="E93" s="169"/>
    </row>
    <row r="94" spans="1:5">
      <c r="A94" s="425"/>
      <c r="B94" s="425"/>
      <c r="C94" s="425"/>
      <c r="E94" s="169"/>
    </row>
    <row r="95" spans="1:5">
      <c r="A95" s="425"/>
      <c r="B95" s="425"/>
      <c r="C95" s="425"/>
      <c r="E95" s="169"/>
    </row>
    <row r="96" spans="1:5">
      <c r="A96" s="425"/>
      <c r="B96" s="425"/>
      <c r="C96" s="425"/>
      <c r="E96" s="169"/>
    </row>
    <row r="97" spans="1:5">
      <c r="A97" s="425"/>
      <c r="B97" s="425"/>
      <c r="C97" s="425"/>
      <c r="E97" s="169"/>
    </row>
    <row r="98" spans="1:5">
      <c r="E98" s="169"/>
    </row>
    <row r="99" spans="1:5">
      <c r="A99" s="168" t="s">
        <v>914</v>
      </c>
      <c r="B99" s="170">
        <v>3</v>
      </c>
      <c r="E99" s="169">
        <f>B99*D99</f>
        <v>0</v>
      </c>
    </row>
    <row r="100" spans="1:5">
      <c r="E100" s="169"/>
    </row>
    <row r="101" spans="1:5">
      <c r="A101" s="168" t="s">
        <v>1608</v>
      </c>
      <c r="E101" s="169"/>
    </row>
    <row r="102" spans="1:5">
      <c r="A102" s="432" t="s">
        <v>1607</v>
      </c>
      <c r="B102" s="432"/>
      <c r="C102" s="432"/>
      <c r="D102" s="198"/>
      <c r="E102" s="199"/>
    </row>
    <row r="103" spans="1:5">
      <c r="A103" s="432"/>
      <c r="B103" s="432"/>
      <c r="C103" s="432"/>
      <c r="D103" s="198"/>
      <c r="E103" s="199"/>
    </row>
    <row r="104" spans="1:5">
      <c r="A104" s="432"/>
      <c r="B104" s="432"/>
      <c r="C104" s="432"/>
      <c r="D104" s="198"/>
      <c r="E104" s="199"/>
    </row>
    <row r="105" spans="1:5">
      <c r="A105" s="432"/>
      <c r="B105" s="432"/>
      <c r="C105" s="432"/>
      <c r="D105" s="198"/>
      <c r="E105" s="199"/>
    </row>
    <row r="106" spans="1:5">
      <c r="A106" s="425"/>
      <c r="B106" s="425"/>
      <c r="C106" s="425"/>
      <c r="D106" s="198"/>
      <c r="E106" s="199"/>
    </row>
    <row r="107" spans="1:5">
      <c r="A107" s="201" t="s">
        <v>1606</v>
      </c>
      <c r="B107" s="191"/>
      <c r="C107" s="188"/>
      <c r="D107" s="198"/>
      <c r="E107" s="199"/>
    </row>
    <row r="108" spans="1:5">
      <c r="A108" s="200" t="s">
        <v>1605</v>
      </c>
      <c r="B108" s="191" t="s">
        <v>914</v>
      </c>
      <c r="C108" s="196">
        <v>3</v>
      </c>
      <c r="D108" s="198"/>
      <c r="E108" s="199">
        <f>C108*D108</f>
        <v>0</v>
      </c>
    </row>
    <row r="109" spans="1:5">
      <c r="E109" s="169"/>
    </row>
    <row r="110" spans="1:5">
      <c r="A110" s="168" t="s">
        <v>1604</v>
      </c>
    </row>
    <row r="111" spans="1:5" ht="19.5" customHeight="1">
      <c r="A111" s="430" t="s">
        <v>1859</v>
      </c>
      <c r="B111" s="431"/>
      <c r="C111" s="431"/>
      <c r="D111" s="184"/>
      <c r="E111" s="183"/>
    </row>
    <row r="112" spans="1:5">
      <c r="A112" s="431"/>
      <c r="B112" s="431"/>
      <c r="C112" s="431"/>
      <c r="D112" s="184"/>
      <c r="E112" s="183"/>
    </row>
    <row r="113" spans="1:5">
      <c r="A113" s="431"/>
      <c r="B113" s="431"/>
      <c r="C113" s="431"/>
      <c r="D113" s="184"/>
      <c r="E113" s="183"/>
    </row>
    <row r="114" spans="1:5">
      <c r="A114" s="431" t="s">
        <v>1552</v>
      </c>
      <c r="B114" s="425"/>
      <c r="C114" s="425"/>
    </row>
    <row r="115" spans="1:5" ht="15.75">
      <c r="A115" s="197" t="s">
        <v>1602</v>
      </c>
      <c r="B115" s="170">
        <v>80</v>
      </c>
      <c r="E115" s="169">
        <f>B115*D115</f>
        <v>0</v>
      </c>
    </row>
    <row r="116" spans="1:5" ht="15.75">
      <c r="A116" s="197" t="s">
        <v>1601</v>
      </c>
      <c r="B116" s="170">
        <v>180</v>
      </c>
      <c r="E116" s="169">
        <f>B116*D116</f>
        <v>0</v>
      </c>
    </row>
    <row r="117" spans="1:5" ht="15.75">
      <c r="A117" s="197" t="s">
        <v>1600</v>
      </c>
      <c r="B117" s="170">
        <v>30</v>
      </c>
      <c r="E117" s="169">
        <f>B117*D117</f>
        <v>0</v>
      </c>
    </row>
    <row r="118" spans="1:5" ht="15.75">
      <c r="A118" s="197"/>
      <c r="E118" s="169"/>
    </row>
    <row r="119" spans="1:5" s="188" customFormat="1">
      <c r="A119" s="188" t="s">
        <v>1603</v>
      </c>
      <c r="B119" s="191"/>
      <c r="D119" s="198"/>
      <c r="E119" s="198"/>
    </row>
    <row r="120" spans="1:5">
      <c r="A120" s="437" t="s">
        <v>1860</v>
      </c>
      <c r="B120" s="425"/>
      <c r="C120" s="425"/>
      <c r="E120" s="169"/>
    </row>
    <row r="121" spans="1:5">
      <c r="A121" s="425"/>
      <c r="B121" s="425"/>
      <c r="C121" s="425"/>
      <c r="E121" s="169"/>
    </row>
    <row r="122" spans="1:5">
      <c r="A122" s="431" t="s">
        <v>1552</v>
      </c>
      <c r="B122" s="425"/>
      <c r="C122" s="425"/>
      <c r="E122" s="169"/>
    </row>
    <row r="123" spans="1:5" ht="15.75">
      <c r="A123" s="197" t="s">
        <v>1602</v>
      </c>
      <c r="B123" s="170">
        <v>80</v>
      </c>
      <c r="E123" s="169">
        <f>B123*D123</f>
        <v>0</v>
      </c>
    </row>
    <row r="124" spans="1:5" ht="15.75">
      <c r="A124" s="197" t="s">
        <v>1601</v>
      </c>
      <c r="B124" s="170">
        <v>180</v>
      </c>
      <c r="E124" s="169">
        <f>B124*D124</f>
        <v>0</v>
      </c>
    </row>
    <row r="125" spans="1:5" ht="15.75">
      <c r="A125" s="197" t="s">
        <v>1600</v>
      </c>
      <c r="B125" s="170">
        <v>30</v>
      </c>
      <c r="E125" s="169">
        <f>B125*D125</f>
        <v>0</v>
      </c>
    </row>
    <row r="126" spans="1:5" s="188" customFormat="1">
      <c r="B126" s="191"/>
      <c r="D126" s="198"/>
      <c r="E126" s="198"/>
    </row>
    <row r="127" spans="1:5">
      <c r="A127" s="168" t="s">
        <v>1599</v>
      </c>
    </row>
    <row r="128" spans="1:5">
      <c r="A128" s="430" t="s">
        <v>1598</v>
      </c>
      <c r="B128" s="430"/>
      <c r="C128" s="430"/>
      <c r="D128" s="184"/>
      <c r="E128" s="183"/>
    </row>
    <row r="129" spans="1:5">
      <c r="A129" s="430"/>
      <c r="B129" s="430"/>
      <c r="C129" s="430"/>
      <c r="D129" s="184"/>
      <c r="E129" s="183"/>
    </row>
    <row r="130" spans="1:5">
      <c r="A130" s="431"/>
      <c r="B130" s="431"/>
      <c r="C130" s="431"/>
      <c r="D130" s="184"/>
      <c r="E130" s="183"/>
    </row>
    <row r="131" spans="1:5">
      <c r="A131" s="431"/>
      <c r="B131" s="431"/>
      <c r="C131" s="431"/>
      <c r="D131" s="184"/>
      <c r="E131" s="183"/>
    </row>
    <row r="132" spans="1:5">
      <c r="A132" s="431" t="s">
        <v>1552</v>
      </c>
      <c r="B132" s="425"/>
      <c r="C132" s="425"/>
    </row>
    <row r="133" spans="1:5" ht="15.75">
      <c r="A133" s="197" t="s">
        <v>1597</v>
      </c>
      <c r="B133" s="170" t="s">
        <v>1448</v>
      </c>
      <c r="C133" s="196">
        <v>50</v>
      </c>
      <c r="E133" s="169">
        <f>C133*D133</f>
        <v>0</v>
      </c>
    </row>
    <row r="134" spans="1:5" ht="15.75">
      <c r="A134" s="197" t="s">
        <v>1596</v>
      </c>
      <c r="B134" s="170" t="s">
        <v>1448</v>
      </c>
      <c r="C134" s="196">
        <v>50</v>
      </c>
      <c r="E134" s="169">
        <f>C134*D134</f>
        <v>0</v>
      </c>
    </row>
    <row r="135" spans="1:5" ht="15.75">
      <c r="A135" s="197" t="s">
        <v>1595</v>
      </c>
      <c r="B135" s="170" t="s">
        <v>1448</v>
      </c>
      <c r="C135" s="196">
        <v>60</v>
      </c>
      <c r="E135" s="169">
        <f>C135*D135</f>
        <v>0</v>
      </c>
    </row>
    <row r="136" spans="1:5" ht="15.75">
      <c r="A136" s="197" t="s">
        <v>1594</v>
      </c>
      <c r="B136" s="170" t="s">
        <v>1448</v>
      </c>
      <c r="C136" s="196">
        <v>60</v>
      </c>
      <c r="E136" s="169">
        <f>C136*D136</f>
        <v>0</v>
      </c>
    </row>
    <row r="137" spans="1:5" ht="15.75">
      <c r="A137" s="197"/>
      <c r="C137" s="196"/>
      <c r="E137" s="169"/>
    </row>
    <row r="138" spans="1:5">
      <c r="A138" s="168" t="s">
        <v>1593</v>
      </c>
    </row>
    <row r="139" spans="1:5">
      <c r="A139" s="424" t="s">
        <v>1592</v>
      </c>
      <c r="B139" s="424"/>
      <c r="C139" s="424"/>
    </row>
    <row r="140" spans="1:5">
      <c r="A140" s="424"/>
      <c r="B140" s="424"/>
      <c r="C140" s="424"/>
    </row>
    <row r="142" spans="1:5">
      <c r="A142" s="168" t="s">
        <v>926</v>
      </c>
      <c r="B142" s="170">
        <v>1</v>
      </c>
      <c r="E142" s="169">
        <f>B142*D142</f>
        <v>0</v>
      </c>
    </row>
    <row r="143" spans="1:5">
      <c r="E143" s="169"/>
    </row>
    <row r="144" spans="1:5">
      <c r="A144" s="168" t="s">
        <v>1591</v>
      </c>
      <c r="E144" s="169"/>
    </row>
    <row r="145" spans="1:5" ht="15" customHeight="1">
      <c r="A145" s="436" t="s">
        <v>1861</v>
      </c>
      <c r="B145" s="436"/>
      <c r="C145" s="436"/>
    </row>
    <row r="146" spans="1:5">
      <c r="A146" s="436"/>
      <c r="B146" s="436"/>
      <c r="C146" s="436"/>
    </row>
    <row r="148" spans="1:5">
      <c r="A148" s="168" t="s">
        <v>926</v>
      </c>
      <c r="B148" s="170">
        <v>10</v>
      </c>
      <c r="E148" s="169">
        <f>B148*D148</f>
        <v>0</v>
      </c>
    </row>
    <row r="149" spans="1:5">
      <c r="E149" s="169"/>
    </row>
    <row r="150" spans="1:5">
      <c r="A150" s="172" t="s">
        <v>1590</v>
      </c>
      <c r="B150" s="181"/>
      <c r="C150" s="172"/>
      <c r="E150" s="169"/>
    </row>
    <row r="151" spans="1:5">
      <c r="A151" s="424" t="s">
        <v>1589</v>
      </c>
      <c r="B151" s="424"/>
      <c r="C151" s="424"/>
      <c r="E151" s="169"/>
    </row>
    <row r="152" spans="1:5">
      <c r="A152" s="424"/>
      <c r="B152" s="424"/>
      <c r="C152" s="424"/>
      <c r="E152" s="169"/>
    </row>
    <row r="153" spans="1:5">
      <c r="A153" s="425"/>
      <c r="B153" s="425"/>
      <c r="C153" s="425"/>
      <c r="E153" s="169"/>
    </row>
    <row r="154" spans="1:5">
      <c r="A154" s="172"/>
      <c r="B154" s="181"/>
      <c r="C154" s="172"/>
      <c r="E154" s="169"/>
    </row>
    <row r="155" spans="1:5">
      <c r="A155" s="172" t="s">
        <v>914</v>
      </c>
      <c r="B155" s="181">
        <v>3</v>
      </c>
      <c r="C155" s="172"/>
      <c r="E155" s="169">
        <v>0</v>
      </c>
    </row>
    <row r="156" spans="1:5">
      <c r="A156" s="172"/>
      <c r="B156" s="181"/>
      <c r="C156" s="172"/>
      <c r="E156" s="169"/>
    </row>
    <row r="157" spans="1:5">
      <c r="A157" s="195" t="s">
        <v>1588</v>
      </c>
    </row>
    <row r="158" spans="1:5">
      <c r="A158" s="168" t="s">
        <v>1587</v>
      </c>
    </row>
    <row r="160" spans="1:5">
      <c r="A160" s="168" t="s">
        <v>1586</v>
      </c>
      <c r="B160" s="170">
        <v>1</v>
      </c>
      <c r="E160" s="169">
        <f>B160*D160</f>
        <v>0</v>
      </c>
    </row>
    <row r="161" spans="1:5">
      <c r="E161" s="169"/>
    </row>
    <row r="162" spans="1:5">
      <c r="A162" s="168" t="s">
        <v>1585</v>
      </c>
    </row>
    <row r="163" spans="1:5">
      <c r="A163" s="424" t="s">
        <v>1584</v>
      </c>
      <c r="B163" s="424"/>
      <c r="C163" s="424"/>
    </row>
    <row r="164" spans="1:5">
      <c r="A164" s="424"/>
      <c r="B164" s="424"/>
      <c r="C164" s="424"/>
    </row>
    <row r="166" spans="1:5">
      <c r="A166" s="168" t="s">
        <v>1581</v>
      </c>
      <c r="B166" s="170">
        <v>1</v>
      </c>
      <c r="C166" s="194" t="s">
        <v>926</v>
      </c>
      <c r="E166" s="169">
        <f>B166*D166</f>
        <v>0</v>
      </c>
    </row>
    <row r="167" spans="1:5">
      <c r="A167" s="168" t="s">
        <v>1580</v>
      </c>
      <c r="B167" s="170">
        <v>1</v>
      </c>
      <c r="C167" s="194" t="s">
        <v>926</v>
      </c>
      <c r="E167" s="169">
        <f>B167*D167</f>
        <v>0</v>
      </c>
    </row>
    <row r="168" spans="1:5">
      <c r="C168" s="194"/>
      <c r="E168" s="169"/>
    </row>
    <row r="169" spans="1:5">
      <c r="A169" s="168" t="s">
        <v>1583</v>
      </c>
    </row>
    <row r="170" spans="1:5">
      <c r="A170" s="424" t="s">
        <v>1582</v>
      </c>
      <c r="B170" s="424"/>
      <c r="C170" s="424"/>
    </row>
    <row r="171" spans="1:5">
      <c r="A171" s="424"/>
      <c r="B171" s="424"/>
      <c r="C171" s="424"/>
    </row>
    <row r="173" spans="1:5">
      <c r="A173" s="168" t="s">
        <v>1581</v>
      </c>
      <c r="B173" s="170">
        <v>1</v>
      </c>
      <c r="C173" s="194" t="s">
        <v>926</v>
      </c>
      <c r="E173" s="169">
        <f>B173*D173</f>
        <v>0</v>
      </c>
    </row>
    <row r="174" spans="1:5">
      <c r="A174" s="168" t="s">
        <v>1580</v>
      </c>
      <c r="B174" s="170">
        <v>2</v>
      </c>
      <c r="C174" s="194" t="s">
        <v>926</v>
      </c>
      <c r="E174" s="169">
        <f>B174*D174</f>
        <v>0</v>
      </c>
    </row>
    <row r="176" spans="1:5">
      <c r="A176" s="168" t="s">
        <v>1579</v>
      </c>
      <c r="B176" s="168"/>
      <c r="E176" s="169"/>
    </row>
    <row r="177" spans="1:5">
      <c r="A177" s="424" t="s">
        <v>1578</v>
      </c>
      <c r="B177" s="424"/>
      <c r="C177" s="424"/>
      <c r="E177" s="169"/>
    </row>
    <row r="178" spans="1:5">
      <c r="A178" s="424"/>
      <c r="B178" s="424"/>
      <c r="C178" s="424"/>
      <c r="E178" s="169"/>
    </row>
    <row r="179" spans="1:5">
      <c r="A179" s="425"/>
      <c r="B179" s="425"/>
      <c r="C179" s="425"/>
      <c r="E179" s="169"/>
    </row>
    <row r="180" spans="1:5">
      <c r="A180" s="425"/>
      <c r="B180" s="425"/>
      <c r="C180" s="425"/>
      <c r="E180" s="169"/>
    </row>
    <row r="181" spans="1:5">
      <c r="A181" s="425"/>
      <c r="B181" s="425"/>
      <c r="C181" s="425"/>
      <c r="E181" s="169"/>
    </row>
    <row r="182" spans="1:5">
      <c r="A182" s="425"/>
      <c r="B182" s="425"/>
      <c r="C182" s="425"/>
      <c r="E182" s="169"/>
    </row>
    <row r="183" spans="1:5">
      <c r="A183" s="437" t="s">
        <v>1577</v>
      </c>
      <c r="B183" s="424"/>
      <c r="C183" s="424"/>
      <c r="E183" s="169"/>
    </row>
    <row r="184" spans="1:5">
      <c r="A184" s="182"/>
      <c r="B184" s="168"/>
      <c r="E184" s="169"/>
    </row>
    <row r="185" spans="1:5" ht="15.75" customHeight="1">
      <c r="A185" s="168" t="s">
        <v>914</v>
      </c>
      <c r="B185" s="168">
        <v>1</v>
      </c>
      <c r="E185" s="169">
        <f>B185*D185</f>
        <v>0</v>
      </c>
    </row>
    <row r="186" spans="1:5">
      <c r="B186" s="168"/>
      <c r="E186" s="169"/>
    </row>
    <row r="187" spans="1:5" s="188" customFormat="1">
      <c r="A187" s="188" t="s">
        <v>1576</v>
      </c>
      <c r="B187" s="191"/>
      <c r="D187" s="190"/>
      <c r="E187" s="192"/>
    </row>
    <row r="188" spans="1:5" s="188" customFormat="1">
      <c r="A188" s="432" t="s">
        <v>1575</v>
      </c>
      <c r="B188" s="442"/>
      <c r="C188" s="442"/>
      <c r="D188" s="190"/>
      <c r="E188" s="192"/>
    </row>
    <row r="189" spans="1:5" s="188" customFormat="1">
      <c r="A189" s="442"/>
      <c r="B189" s="442"/>
      <c r="C189" s="442"/>
      <c r="D189" s="190"/>
      <c r="E189" s="192"/>
    </row>
    <row r="190" spans="1:5" s="188" customFormat="1">
      <c r="A190" s="442"/>
      <c r="B190" s="442"/>
      <c r="C190" s="442"/>
      <c r="D190" s="190"/>
      <c r="E190" s="192"/>
    </row>
    <row r="191" spans="1:5" s="188" customFormat="1">
      <c r="A191" s="442"/>
      <c r="B191" s="442"/>
      <c r="C191" s="442"/>
      <c r="D191" s="190"/>
      <c r="E191" s="192"/>
    </row>
    <row r="192" spans="1:5" s="188" customFormat="1">
      <c r="B192" s="191"/>
      <c r="D192" s="190"/>
      <c r="E192" s="192"/>
    </row>
    <row r="193" spans="1:5" s="188" customFormat="1">
      <c r="A193" s="188" t="s">
        <v>914</v>
      </c>
      <c r="B193" s="191">
        <v>1</v>
      </c>
      <c r="D193" s="190"/>
      <c r="E193" s="183">
        <f>B193*D193</f>
        <v>0</v>
      </c>
    </row>
    <row r="194" spans="1:5" s="188" customFormat="1">
      <c r="B194" s="191"/>
      <c r="D194" s="190"/>
      <c r="E194" s="183"/>
    </row>
    <row r="195" spans="1:5" s="188" customFormat="1">
      <c r="A195" s="168" t="s">
        <v>1574</v>
      </c>
      <c r="B195" s="168"/>
      <c r="C195" s="168"/>
      <c r="D195" s="169"/>
      <c r="E195" s="169"/>
    </row>
    <row r="196" spans="1:5" s="188" customFormat="1">
      <c r="A196" s="424" t="s">
        <v>1862</v>
      </c>
      <c r="B196" s="424"/>
      <c r="C196" s="424"/>
      <c r="D196" s="169"/>
      <c r="E196" s="169"/>
    </row>
    <row r="197" spans="1:5" s="188" customFormat="1">
      <c r="A197" s="424"/>
      <c r="B197" s="424"/>
      <c r="C197" s="424"/>
      <c r="D197" s="169"/>
      <c r="E197" s="169"/>
    </row>
    <row r="198" spans="1:5" s="188" customFormat="1">
      <c r="A198" s="424"/>
      <c r="B198" s="424"/>
      <c r="C198" s="424"/>
      <c r="D198" s="169"/>
      <c r="E198" s="169"/>
    </row>
    <row r="199" spans="1:5" s="188" customFormat="1">
      <c r="A199" s="425"/>
      <c r="B199" s="425"/>
      <c r="C199" s="425"/>
      <c r="D199" s="169"/>
      <c r="E199" s="169"/>
    </row>
    <row r="200" spans="1:5" s="188" customFormat="1">
      <c r="A200" s="425"/>
      <c r="B200" s="425"/>
      <c r="C200" s="425"/>
      <c r="D200" s="169"/>
      <c r="E200" s="169"/>
    </row>
    <row r="201" spans="1:5" s="188" customFormat="1">
      <c r="A201" s="189"/>
      <c r="B201" s="168"/>
      <c r="C201" s="168"/>
      <c r="D201" s="169"/>
      <c r="E201" s="169"/>
    </row>
    <row r="202" spans="1:5" s="188" customFormat="1">
      <c r="A202" s="168" t="s">
        <v>914</v>
      </c>
      <c r="B202" s="168">
        <v>1</v>
      </c>
      <c r="C202" s="168"/>
      <c r="D202" s="169"/>
      <c r="E202" s="169">
        <f>B202*D202</f>
        <v>0</v>
      </c>
    </row>
    <row r="203" spans="1:5" s="188" customFormat="1">
      <c r="A203" s="168"/>
      <c r="B203" s="168"/>
      <c r="C203" s="168"/>
      <c r="D203" s="169"/>
      <c r="E203" s="169"/>
    </row>
    <row r="204" spans="1:5" s="188" customFormat="1">
      <c r="A204" s="168" t="s">
        <v>1573</v>
      </c>
      <c r="B204" s="168"/>
      <c r="C204" s="168"/>
      <c r="D204" s="169"/>
      <c r="E204" s="169"/>
    </row>
    <row r="205" spans="1:5" s="188" customFormat="1">
      <c r="A205" s="168" t="s">
        <v>1572</v>
      </c>
      <c r="B205" s="168"/>
      <c r="C205" s="168"/>
      <c r="D205" s="169"/>
      <c r="E205" s="169"/>
    </row>
    <row r="206" spans="1:5" s="188" customFormat="1">
      <c r="A206" s="168" t="s">
        <v>1571</v>
      </c>
      <c r="B206" s="168"/>
      <c r="C206" s="168"/>
      <c r="D206" s="169"/>
      <c r="E206" s="169"/>
    </row>
    <row r="207" spans="1:5" s="188" customFormat="1">
      <c r="A207" s="168" t="s">
        <v>1570</v>
      </c>
      <c r="B207" s="168"/>
      <c r="C207" s="168"/>
      <c r="D207" s="169"/>
      <c r="E207" s="169"/>
    </row>
    <row r="208" spans="1:5" s="188" customFormat="1">
      <c r="A208" s="168" t="s">
        <v>1569</v>
      </c>
      <c r="B208" s="168"/>
      <c r="C208" s="168"/>
      <c r="D208" s="169"/>
      <c r="E208" s="169"/>
    </row>
    <row r="209" spans="1:5" s="188" customFormat="1">
      <c r="A209" s="168" t="s">
        <v>1863</v>
      </c>
      <c r="B209" s="168"/>
      <c r="C209" s="168"/>
      <c r="D209" s="169"/>
      <c r="E209" s="169"/>
    </row>
    <row r="210" spans="1:5" s="188" customFormat="1">
      <c r="A210" s="168" t="s">
        <v>1864</v>
      </c>
      <c r="B210" s="168"/>
      <c r="C210" s="168"/>
      <c r="D210" s="169"/>
      <c r="E210" s="169"/>
    </row>
    <row r="211" spans="1:5" s="188" customFormat="1">
      <c r="A211" s="168" t="s">
        <v>1568</v>
      </c>
      <c r="B211" s="168"/>
      <c r="C211" s="168"/>
      <c r="D211" s="169"/>
      <c r="E211" s="169"/>
    </row>
    <row r="212" spans="1:5" s="188" customFormat="1">
      <c r="A212" s="168"/>
      <c r="B212" s="168"/>
      <c r="C212" s="168"/>
      <c r="D212" s="169"/>
      <c r="E212" s="169"/>
    </row>
    <row r="213" spans="1:5" s="188" customFormat="1">
      <c r="A213" s="168" t="s">
        <v>914</v>
      </c>
      <c r="B213" s="168">
        <v>1</v>
      </c>
      <c r="C213" s="168"/>
      <c r="D213" s="169"/>
      <c r="E213" s="169">
        <f>B213*D213</f>
        <v>0</v>
      </c>
    </row>
    <row r="214" spans="1:5" s="188" customFormat="1">
      <c r="A214" s="168"/>
      <c r="B214" s="168"/>
      <c r="C214" s="168"/>
      <c r="D214" s="169"/>
      <c r="E214" s="169"/>
    </row>
    <row r="215" spans="1:5" s="188" customFormat="1">
      <c r="A215" s="172" t="s">
        <v>1567</v>
      </c>
      <c r="B215" s="172"/>
      <c r="C215" s="172"/>
      <c r="D215" s="169"/>
      <c r="E215" s="169"/>
    </row>
    <row r="216" spans="1:5" s="188" customFormat="1">
      <c r="A216" s="424" t="s">
        <v>1566</v>
      </c>
      <c r="B216" s="425"/>
      <c r="C216" s="425"/>
      <c r="D216" s="169"/>
      <c r="E216" s="169"/>
    </row>
    <row r="217" spans="1:5" s="188" customFormat="1">
      <c r="A217" s="425"/>
      <c r="B217" s="425"/>
      <c r="C217" s="425"/>
      <c r="D217" s="169"/>
      <c r="E217" s="169"/>
    </row>
    <row r="218" spans="1:5" s="188" customFormat="1">
      <c r="A218" s="439" t="s">
        <v>1552</v>
      </c>
      <c r="B218" s="439"/>
      <c r="C218" s="440"/>
      <c r="D218" s="169"/>
      <c r="E218" s="169"/>
    </row>
    <row r="219" spans="1:5" s="188" customFormat="1">
      <c r="A219" s="172" t="s">
        <v>1565</v>
      </c>
      <c r="B219" s="172" t="s">
        <v>1448</v>
      </c>
      <c r="C219" s="181">
        <v>40</v>
      </c>
      <c r="D219" s="169"/>
      <c r="E219" s="169">
        <f>C219*D219</f>
        <v>0</v>
      </c>
    </row>
    <row r="220" spans="1:5" s="188" customFormat="1">
      <c r="A220" s="168"/>
      <c r="B220" s="168"/>
      <c r="C220" s="168"/>
      <c r="D220" s="169"/>
      <c r="E220" s="169"/>
    </row>
    <row r="221" spans="1:5" s="188" customFormat="1">
      <c r="A221" s="168" t="s">
        <v>1564</v>
      </c>
      <c r="B221" s="168"/>
      <c r="C221" s="168"/>
      <c r="D221" s="169"/>
      <c r="E221" s="169"/>
    </row>
    <row r="222" spans="1:5" s="188" customFormat="1">
      <c r="A222" s="424" t="s">
        <v>1562</v>
      </c>
      <c r="B222" s="424"/>
      <c r="C222" s="424"/>
      <c r="D222" s="169"/>
      <c r="E222" s="169"/>
    </row>
    <row r="223" spans="1:5" s="188" customFormat="1">
      <c r="A223" s="424"/>
      <c r="B223" s="424"/>
      <c r="C223" s="424"/>
      <c r="D223" s="169"/>
      <c r="E223" s="169"/>
    </row>
    <row r="224" spans="1:5" s="188" customFormat="1">
      <c r="A224" s="425"/>
      <c r="B224" s="425"/>
      <c r="C224" s="425"/>
      <c r="D224" s="169"/>
      <c r="E224" s="169"/>
    </row>
    <row r="225" spans="1:5" s="188" customFormat="1">
      <c r="A225" s="425"/>
      <c r="B225" s="425"/>
      <c r="C225" s="425"/>
      <c r="D225" s="169"/>
      <c r="E225" s="169"/>
    </row>
    <row r="226" spans="1:5" s="188" customFormat="1">
      <c r="A226" s="425"/>
      <c r="B226" s="425"/>
      <c r="C226" s="425"/>
      <c r="D226" s="169"/>
      <c r="E226" s="169"/>
    </row>
    <row r="227" spans="1:5" s="188" customFormat="1">
      <c r="A227" s="439"/>
      <c r="B227" s="439"/>
      <c r="C227" s="440"/>
      <c r="D227" s="169"/>
      <c r="E227" s="169"/>
    </row>
    <row r="228" spans="1:5" s="188" customFormat="1">
      <c r="A228" s="172" t="s">
        <v>914</v>
      </c>
      <c r="B228" s="172">
        <v>1</v>
      </c>
      <c r="C228" s="172"/>
      <c r="D228" s="169"/>
      <c r="E228" s="169">
        <f>B228*D228</f>
        <v>0</v>
      </c>
    </row>
    <row r="229" spans="1:5" s="188" customFormat="1">
      <c r="A229" s="172"/>
      <c r="B229" s="172"/>
      <c r="C229" s="172"/>
      <c r="D229" s="169"/>
      <c r="E229" s="169"/>
    </row>
    <row r="230" spans="1:5">
      <c r="A230" s="172" t="s">
        <v>1563</v>
      </c>
      <c r="B230" s="181"/>
      <c r="C230" s="172"/>
      <c r="D230" s="184"/>
      <c r="E230" s="183"/>
    </row>
    <row r="231" spans="1:5">
      <c r="A231" s="424" t="s">
        <v>1560</v>
      </c>
      <c r="B231" s="425"/>
      <c r="C231" s="425"/>
      <c r="D231" s="184"/>
      <c r="E231" s="183"/>
    </row>
    <row r="232" spans="1:5">
      <c r="A232" s="425"/>
      <c r="B232" s="425"/>
      <c r="C232" s="425"/>
      <c r="D232" s="184"/>
      <c r="E232" s="183"/>
    </row>
    <row r="233" spans="1:5">
      <c r="A233" s="425"/>
      <c r="B233" s="425"/>
      <c r="C233" s="425"/>
      <c r="D233" s="184"/>
      <c r="E233" s="183"/>
    </row>
    <row r="234" spans="1:5">
      <c r="A234" s="182" t="s">
        <v>1552</v>
      </c>
      <c r="B234" s="187"/>
      <c r="C234" s="186"/>
      <c r="D234" s="184"/>
      <c r="E234" s="183"/>
    </row>
    <row r="235" spans="1:5">
      <c r="A235" s="172" t="s">
        <v>928</v>
      </c>
      <c r="B235" s="181">
        <v>50</v>
      </c>
      <c r="C235" s="172"/>
      <c r="D235" s="184"/>
      <c r="E235" s="183">
        <f>B235*D235</f>
        <v>0</v>
      </c>
    </row>
    <row r="236" spans="1:5">
      <c r="A236" s="172"/>
      <c r="B236" s="181"/>
      <c r="C236" s="172"/>
      <c r="D236" s="184"/>
      <c r="E236" s="183"/>
    </row>
    <row r="237" spans="1:5" ht="15.75" customHeight="1">
      <c r="A237" s="168" t="s">
        <v>1561</v>
      </c>
      <c r="E237" s="169"/>
    </row>
    <row r="238" spans="1:5">
      <c r="A238" s="168" t="s">
        <v>1558</v>
      </c>
      <c r="B238" s="168"/>
      <c r="E238" s="169"/>
    </row>
    <row r="239" spans="1:5">
      <c r="B239" s="168"/>
    </row>
    <row r="240" spans="1:5">
      <c r="A240" s="180" t="s">
        <v>914</v>
      </c>
      <c r="E240" s="174">
        <v>0</v>
      </c>
    </row>
    <row r="241" spans="1:5">
      <c r="A241" s="180"/>
      <c r="E241" s="174"/>
    </row>
    <row r="242" spans="1:5">
      <c r="A242" s="168" t="s">
        <v>1559</v>
      </c>
      <c r="D242" s="184"/>
      <c r="E242" s="183"/>
    </row>
    <row r="243" spans="1:5">
      <c r="A243" s="168" t="s">
        <v>1556</v>
      </c>
      <c r="D243" s="184"/>
      <c r="E243" s="183"/>
    </row>
    <row r="244" spans="1:5">
      <c r="D244" s="184"/>
      <c r="E244" s="183"/>
    </row>
    <row r="245" spans="1:5">
      <c r="A245" s="180" t="s">
        <v>914</v>
      </c>
      <c r="D245" s="184"/>
      <c r="E245" s="185">
        <v>0</v>
      </c>
    </row>
    <row r="246" spans="1:5">
      <c r="A246" s="180"/>
      <c r="D246" s="184"/>
      <c r="E246" s="185"/>
    </row>
    <row r="247" spans="1:5">
      <c r="A247" s="180" t="s">
        <v>1557</v>
      </c>
      <c r="D247" s="184"/>
      <c r="E247" s="185"/>
    </row>
    <row r="248" spans="1:5">
      <c r="A248" s="180" t="s">
        <v>1554</v>
      </c>
      <c r="D248" s="184"/>
      <c r="E248" s="185"/>
    </row>
    <row r="249" spans="1:5">
      <c r="A249" s="180"/>
      <c r="D249" s="184"/>
      <c r="E249" s="185"/>
    </row>
    <row r="250" spans="1:5">
      <c r="A250" s="168" t="s">
        <v>914</v>
      </c>
      <c r="D250" s="184"/>
      <c r="E250" s="183">
        <v>0</v>
      </c>
    </row>
    <row r="251" spans="1:5">
      <c r="D251" s="184"/>
      <c r="E251" s="183"/>
    </row>
    <row r="252" spans="1:5">
      <c r="A252" s="180" t="s">
        <v>1555</v>
      </c>
      <c r="E252" s="174"/>
    </row>
    <row r="253" spans="1:5">
      <c r="A253" s="438" t="s">
        <v>1553</v>
      </c>
      <c r="B253" s="425"/>
      <c r="C253" s="425"/>
      <c r="E253" s="174"/>
    </row>
    <row r="254" spans="1:5">
      <c r="A254" s="425"/>
      <c r="B254" s="425"/>
      <c r="C254" s="425"/>
      <c r="E254" s="174"/>
    </row>
    <row r="255" spans="1:5">
      <c r="A255" s="182" t="s">
        <v>1552</v>
      </c>
      <c r="E255" s="174"/>
    </row>
    <row r="256" spans="1:5">
      <c r="A256" s="180" t="s">
        <v>933</v>
      </c>
      <c r="B256" s="170">
        <v>150</v>
      </c>
      <c r="E256" s="174">
        <f>B256*D256</f>
        <v>0</v>
      </c>
    </row>
    <row r="258" spans="1:26" ht="16.5" thickBot="1">
      <c r="A258" s="179" t="s">
        <v>1036</v>
      </c>
      <c r="B258" s="178"/>
      <c r="C258" s="177"/>
      <c r="D258" s="176"/>
      <c r="E258" s="175">
        <f>SUM(E1:E257)</f>
        <v>0</v>
      </c>
    </row>
    <row r="259" spans="1:26" ht="15.75" thickTop="1"/>
    <row r="260" spans="1:26" ht="15" customHeight="1">
      <c r="A260" s="168" t="s">
        <v>1033</v>
      </c>
      <c r="D260" s="174"/>
      <c r="E260" s="174"/>
      <c r="F260" s="173"/>
      <c r="G260" s="173"/>
      <c r="H260" s="173"/>
      <c r="I260" s="173"/>
      <c r="J260" s="173"/>
      <c r="K260" s="173"/>
      <c r="L260" s="173"/>
      <c r="M260" s="173"/>
      <c r="N260" s="173"/>
      <c r="O260" s="173"/>
      <c r="P260" s="173"/>
      <c r="Q260" s="173"/>
      <c r="R260" s="173"/>
      <c r="S260" s="173"/>
      <c r="T260" s="173"/>
      <c r="U260" s="173"/>
      <c r="V260" s="173"/>
      <c r="W260" s="173"/>
      <c r="X260" s="173"/>
      <c r="Y260" s="173"/>
      <c r="Z260" s="173"/>
    </row>
    <row r="261" spans="1:26" ht="15" customHeight="1">
      <c r="A261" s="435" t="s">
        <v>1551</v>
      </c>
      <c r="B261" s="435"/>
      <c r="C261" s="435"/>
      <c r="D261" s="174"/>
      <c r="E261" s="174"/>
      <c r="F261" s="173"/>
      <c r="G261" s="173"/>
      <c r="H261" s="173"/>
      <c r="I261" s="173"/>
      <c r="J261" s="173"/>
      <c r="K261" s="173"/>
      <c r="L261" s="173"/>
      <c r="M261" s="173"/>
      <c r="N261" s="173"/>
      <c r="O261" s="173"/>
      <c r="P261" s="173"/>
      <c r="Q261" s="173"/>
      <c r="R261" s="173"/>
      <c r="S261" s="173"/>
      <c r="T261" s="173"/>
      <c r="U261" s="173"/>
      <c r="V261" s="173"/>
      <c r="W261" s="173"/>
      <c r="X261" s="173"/>
      <c r="Y261" s="173"/>
      <c r="Z261" s="173"/>
    </row>
    <row r="262" spans="1:26" ht="15" customHeight="1">
      <c r="A262" s="435"/>
      <c r="B262" s="435"/>
      <c r="C262" s="435"/>
      <c r="D262" s="174"/>
      <c r="E262" s="174"/>
      <c r="F262" s="173"/>
      <c r="G262" s="173"/>
      <c r="H262" s="173"/>
      <c r="I262" s="173"/>
      <c r="J262" s="173"/>
      <c r="K262" s="173"/>
      <c r="L262" s="173"/>
      <c r="M262" s="173"/>
      <c r="N262" s="173"/>
      <c r="O262" s="173"/>
      <c r="P262" s="173"/>
      <c r="Q262" s="173"/>
      <c r="R262" s="173"/>
      <c r="S262" s="173"/>
      <c r="T262" s="173"/>
      <c r="U262" s="173"/>
      <c r="V262" s="173"/>
      <c r="W262" s="173"/>
      <c r="X262" s="173"/>
      <c r="Y262" s="173"/>
      <c r="Z262" s="173"/>
    </row>
    <row r="263" spans="1:26" ht="15" customHeight="1">
      <c r="A263" s="426" t="s">
        <v>1550</v>
      </c>
      <c r="B263" s="427"/>
      <c r="C263" s="427"/>
      <c r="D263" s="174"/>
      <c r="E263" s="174"/>
      <c r="F263" s="173"/>
      <c r="G263" s="173"/>
      <c r="H263" s="173"/>
      <c r="I263" s="173"/>
      <c r="J263" s="173"/>
      <c r="K263" s="173"/>
      <c r="L263" s="173"/>
      <c r="M263" s="173"/>
      <c r="N263" s="173"/>
      <c r="O263" s="173"/>
      <c r="P263" s="173"/>
      <c r="Q263" s="173"/>
      <c r="R263" s="173"/>
      <c r="S263" s="173"/>
      <c r="T263" s="173"/>
      <c r="U263" s="173"/>
      <c r="V263" s="173"/>
      <c r="W263" s="173"/>
      <c r="X263" s="173"/>
      <c r="Y263" s="173"/>
      <c r="Z263" s="173"/>
    </row>
    <row r="264" spans="1:26" ht="15" customHeight="1">
      <c r="A264" s="427"/>
      <c r="B264" s="427"/>
      <c r="C264" s="427"/>
      <c r="D264" s="174"/>
      <c r="E264" s="174"/>
      <c r="F264" s="173"/>
      <c r="G264" s="173"/>
      <c r="H264" s="173"/>
      <c r="I264" s="173"/>
      <c r="J264" s="173"/>
      <c r="K264" s="173"/>
      <c r="L264" s="173"/>
      <c r="M264" s="173"/>
      <c r="N264" s="173"/>
      <c r="O264" s="173"/>
      <c r="P264" s="173"/>
      <c r="Q264" s="173"/>
      <c r="R264" s="173"/>
      <c r="S264" s="173"/>
      <c r="T264" s="173"/>
      <c r="U264" s="173"/>
      <c r="V264" s="173"/>
      <c r="W264" s="173"/>
      <c r="X264" s="173"/>
      <c r="Y264" s="173"/>
      <c r="Z264" s="173"/>
    </row>
    <row r="265" spans="1:26" ht="15" customHeight="1">
      <c r="A265" s="424" t="s">
        <v>1549</v>
      </c>
      <c r="B265" s="425"/>
      <c r="C265" s="425"/>
      <c r="D265" s="174"/>
      <c r="E265" s="174"/>
      <c r="F265" s="173"/>
      <c r="G265" s="173"/>
      <c r="H265" s="173"/>
      <c r="I265" s="173"/>
      <c r="J265" s="173"/>
      <c r="K265" s="173"/>
      <c r="L265" s="173"/>
      <c r="M265" s="173"/>
      <c r="N265" s="173"/>
      <c r="O265" s="173"/>
      <c r="P265" s="173"/>
      <c r="Q265" s="173"/>
      <c r="R265" s="173"/>
      <c r="S265" s="173"/>
      <c r="T265" s="173"/>
      <c r="U265" s="173"/>
      <c r="V265" s="173"/>
      <c r="W265" s="173"/>
      <c r="X265" s="173"/>
      <c r="Y265" s="173"/>
      <c r="Z265" s="173"/>
    </row>
    <row r="266" spans="1:26" ht="15" customHeight="1">
      <c r="A266" s="425"/>
      <c r="B266" s="425"/>
      <c r="C266" s="425"/>
      <c r="E266" s="169"/>
    </row>
    <row r="267" spans="1:26">
      <c r="A267" s="425"/>
      <c r="B267" s="425"/>
      <c r="C267" s="425"/>
      <c r="E267" s="169"/>
    </row>
    <row r="268" spans="1:26">
      <c r="A268" s="425"/>
      <c r="B268" s="425"/>
      <c r="C268" s="425"/>
    </row>
    <row r="269" spans="1:26" ht="15" customHeight="1">
      <c r="A269" s="425"/>
      <c r="B269" s="425"/>
      <c r="C269" s="425"/>
      <c r="E269" s="169"/>
    </row>
    <row r="270" spans="1:26">
      <c r="A270" s="424" t="s">
        <v>1548</v>
      </c>
      <c r="B270" s="425"/>
      <c r="C270" s="425"/>
    </row>
    <row r="271" spans="1:26">
      <c r="A271" s="425"/>
      <c r="B271" s="425"/>
      <c r="C271" s="425"/>
    </row>
    <row r="272" spans="1:26" ht="15" customHeight="1">
      <c r="A272" s="425"/>
      <c r="B272" s="425"/>
      <c r="C272" s="425"/>
    </row>
    <row r="273" spans="1:3">
      <c r="A273" s="428" t="s">
        <v>1547</v>
      </c>
      <c r="B273" s="425"/>
      <c r="C273" s="425"/>
    </row>
    <row r="274" spans="1:3" ht="15" customHeight="1">
      <c r="A274" s="425"/>
      <c r="B274" s="425"/>
      <c r="C274" s="425"/>
    </row>
    <row r="275" spans="1:3">
      <c r="A275" s="425"/>
      <c r="B275" s="425"/>
      <c r="C275" s="425"/>
    </row>
    <row r="276" spans="1:3">
      <c r="A276" s="428" t="s">
        <v>1546</v>
      </c>
      <c r="B276" s="425"/>
      <c r="C276" s="425"/>
    </row>
    <row r="277" spans="1:3">
      <c r="A277" s="425"/>
      <c r="B277" s="425"/>
      <c r="C277" s="425"/>
    </row>
    <row r="278" spans="1:3">
      <c r="A278" s="424" t="s">
        <v>1545</v>
      </c>
      <c r="B278" s="425"/>
      <c r="C278" s="425"/>
    </row>
    <row r="279" spans="1:3">
      <c r="A279" s="425"/>
      <c r="B279" s="425"/>
      <c r="C279" s="425"/>
    </row>
    <row r="280" spans="1:3">
      <c r="A280" s="425"/>
      <c r="B280" s="425"/>
      <c r="C280" s="425"/>
    </row>
    <row r="281" spans="1:3">
      <c r="A281" s="425"/>
      <c r="B281" s="425"/>
      <c r="C281" s="425"/>
    </row>
  </sheetData>
  <mergeCells count="41">
    <mergeCell ref="A47:C51"/>
    <mergeCell ref="A227:C227"/>
    <mergeCell ref="A85:C87"/>
    <mergeCell ref="A216:C217"/>
    <mergeCell ref="A218:C218"/>
    <mergeCell ref="A183:C183"/>
    <mergeCell ref="A170:C171"/>
    <mergeCell ref="A188:C191"/>
    <mergeCell ref="A128:C131"/>
    <mergeCell ref="A111:C113"/>
    <mergeCell ref="A261:C262"/>
    <mergeCell ref="A231:C233"/>
    <mergeCell ref="A145:C146"/>
    <mergeCell ref="A163:C164"/>
    <mergeCell ref="A120:C121"/>
    <mergeCell ref="A222:C226"/>
    <mergeCell ref="A177:C182"/>
    <mergeCell ref="A253:C254"/>
    <mergeCell ref="A196:C200"/>
    <mergeCell ref="A1:E1"/>
    <mergeCell ref="A5:C11"/>
    <mergeCell ref="A25:C30"/>
    <mergeCell ref="A151:C153"/>
    <mergeCell ref="A36:C37"/>
    <mergeCell ref="A114:C114"/>
    <mergeCell ref="A65:C70"/>
    <mergeCell ref="A132:C132"/>
    <mergeCell ref="A92:C97"/>
    <mergeCell ref="A56:C57"/>
    <mergeCell ref="A58:C59"/>
    <mergeCell ref="A60:C60"/>
    <mergeCell ref="A74:C80"/>
    <mergeCell ref="A102:C106"/>
    <mergeCell ref="A122:C122"/>
    <mergeCell ref="A139:C140"/>
    <mergeCell ref="A278:C281"/>
    <mergeCell ref="A263:C264"/>
    <mergeCell ref="A265:C269"/>
    <mergeCell ref="A270:C272"/>
    <mergeCell ref="A273:C275"/>
    <mergeCell ref="A276:C277"/>
  </mergeCells>
  <pageMargins left="0.98425196850393704" right="0.19685039370078741" top="0.78740157480314965" bottom="0.78740157480314965" header="0.31496062992125984" footer="0.31496062992125984"/>
  <pageSetup paperSize="9" fitToHeight="4" orientation="portrait" horizontalDpi="4294967292"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AE4DF-C3EA-4108-8611-EF4DCAAD8A1F}">
  <sheetPr>
    <pageSetUpPr fitToPage="1"/>
  </sheetPr>
  <dimension ref="A1:AB282"/>
  <sheetViews>
    <sheetView view="pageBreakPreview" topLeftCell="A197" zoomScaleNormal="115" zoomScaleSheetLayoutView="100" workbookViewId="0">
      <selection activeCell="C224" sqref="C224"/>
    </sheetView>
  </sheetViews>
  <sheetFormatPr defaultRowHeight="15"/>
  <cols>
    <col min="1" max="1" width="2.75" style="356" customWidth="1"/>
    <col min="2" max="2" width="4.75" style="356" customWidth="1"/>
    <col min="3" max="3" width="47.875" style="356" customWidth="1"/>
    <col min="4" max="4" width="5.125" style="391" customWidth="1"/>
    <col min="5" max="5" width="5.875" style="392" customWidth="1"/>
    <col min="6" max="6" width="11.125" style="392" customWidth="1"/>
    <col min="7" max="7" width="11.75" style="392" customWidth="1"/>
    <col min="8" max="16384" width="9" style="356"/>
  </cols>
  <sheetData>
    <row r="1" spans="1:7">
      <c r="A1" s="97"/>
      <c r="B1" s="97"/>
      <c r="C1" s="97"/>
      <c r="D1" s="98"/>
      <c r="E1" s="353"/>
      <c r="F1" s="354"/>
      <c r="G1" s="355"/>
    </row>
    <row r="2" spans="1:7" ht="18.600000000000001" customHeight="1">
      <c r="B2" s="99"/>
      <c r="C2" s="99" t="s">
        <v>1410</v>
      </c>
      <c r="D2" s="100"/>
      <c r="E2" s="101"/>
      <c r="F2" s="102"/>
      <c r="G2" s="103"/>
    </row>
    <row r="3" spans="1:7">
      <c r="A3" s="357"/>
      <c r="B3" s="358"/>
      <c r="C3" s="359"/>
      <c r="D3" s="359"/>
      <c r="E3" s="360"/>
      <c r="F3" s="361"/>
      <c r="G3" s="362"/>
    </row>
    <row r="4" spans="1:7">
      <c r="A4" s="357"/>
      <c r="B4" s="363" t="s">
        <v>15</v>
      </c>
      <c r="C4" s="364" t="s">
        <v>1411</v>
      </c>
      <c r="D4" s="365"/>
      <c r="E4" s="366"/>
      <c r="F4" s="367"/>
      <c r="G4" s="368">
        <f>G45</f>
        <v>0</v>
      </c>
    </row>
    <row r="5" spans="1:7">
      <c r="A5" s="357"/>
      <c r="B5" s="363" t="s">
        <v>22</v>
      </c>
      <c r="C5" s="369" t="s">
        <v>1412</v>
      </c>
      <c r="D5" s="365"/>
      <c r="E5" s="370"/>
      <c r="F5" s="371"/>
      <c r="G5" s="368">
        <f>G56</f>
        <v>0</v>
      </c>
    </row>
    <row r="6" spans="1:7">
      <c r="A6" s="357"/>
      <c r="B6" s="363" t="s">
        <v>1413</v>
      </c>
      <c r="C6" s="369" t="s">
        <v>1414</v>
      </c>
      <c r="D6" s="365"/>
      <c r="E6" s="370"/>
      <c r="F6" s="371"/>
      <c r="G6" s="368">
        <f>G90</f>
        <v>0</v>
      </c>
    </row>
    <row r="7" spans="1:7">
      <c r="A7" s="357"/>
      <c r="B7" s="363" t="s">
        <v>1415</v>
      </c>
      <c r="C7" s="369" t="s">
        <v>1416</v>
      </c>
      <c r="D7" s="365"/>
      <c r="E7" s="370"/>
      <c r="F7" s="371"/>
      <c r="G7" s="368">
        <f>G144</f>
        <v>0</v>
      </c>
    </row>
    <row r="8" spans="1:7">
      <c r="A8" s="357"/>
      <c r="B8" s="363" t="s">
        <v>1417</v>
      </c>
      <c r="C8" s="369" t="s">
        <v>1418</v>
      </c>
      <c r="D8" s="365"/>
      <c r="E8" s="370"/>
      <c r="F8" s="371"/>
      <c r="G8" s="368">
        <f>G144</f>
        <v>0</v>
      </c>
    </row>
    <row r="9" spans="1:7">
      <c r="A9" s="357"/>
      <c r="B9" s="363" t="s">
        <v>1419</v>
      </c>
      <c r="C9" s="372" t="s">
        <v>1420</v>
      </c>
      <c r="D9" s="365"/>
      <c r="E9" s="370"/>
      <c r="F9" s="371"/>
      <c r="G9" s="368">
        <f>G169</f>
        <v>0</v>
      </c>
    </row>
    <row r="10" spans="1:7">
      <c r="A10" s="357"/>
      <c r="B10" s="363" t="s">
        <v>1421</v>
      </c>
      <c r="C10" s="372" t="s">
        <v>1422</v>
      </c>
      <c r="D10" s="365"/>
      <c r="E10" s="370"/>
      <c r="F10" s="371"/>
      <c r="G10" s="368">
        <f>G187</f>
        <v>0</v>
      </c>
    </row>
    <row r="11" spans="1:7">
      <c r="A11" s="357"/>
      <c r="B11" s="363" t="s">
        <v>1811</v>
      </c>
      <c r="C11" s="372" t="s">
        <v>1812</v>
      </c>
      <c r="D11" s="365"/>
      <c r="E11" s="370"/>
      <c r="F11" s="371"/>
      <c r="G11" s="368">
        <f>G203</f>
        <v>0</v>
      </c>
    </row>
    <row r="12" spans="1:7">
      <c r="A12" s="357"/>
      <c r="B12" s="363" t="s">
        <v>1423</v>
      </c>
      <c r="C12" s="373" t="s">
        <v>1424</v>
      </c>
      <c r="D12" s="104"/>
      <c r="E12" s="105"/>
      <c r="F12" s="374"/>
      <c r="G12" s="368">
        <f>G218</f>
        <v>0</v>
      </c>
    </row>
    <row r="13" spans="1:7">
      <c r="A13" s="357"/>
      <c r="B13" s="363" t="s">
        <v>1425</v>
      </c>
      <c r="C13" s="373" t="s">
        <v>1426</v>
      </c>
      <c r="D13" s="104"/>
      <c r="E13" s="105"/>
      <c r="F13" s="374"/>
      <c r="G13" s="368">
        <f>G231</f>
        <v>0</v>
      </c>
    </row>
    <row r="14" spans="1:7" ht="15.75" thickBot="1">
      <c r="A14" s="357"/>
      <c r="B14" s="375"/>
      <c r="C14" s="376" t="s">
        <v>1427</v>
      </c>
      <c r="D14" s="377"/>
      <c r="E14" s="378"/>
      <c r="F14" s="379"/>
      <c r="G14" s="380">
        <f>SUM(G4:G13)</f>
        <v>0</v>
      </c>
    </row>
    <row r="15" spans="1:7" ht="15.75" thickTop="1">
      <c r="A15" s="381"/>
      <c r="B15" s="382"/>
      <c r="C15" s="383"/>
      <c r="D15" s="384"/>
      <c r="E15" s="385"/>
      <c r="F15" s="386"/>
      <c r="G15" s="387"/>
    </row>
    <row r="18" spans="2:7" ht="18.600000000000001" customHeight="1">
      <c r="B18" s="107"/>
      <c r="C18" s="107" t="s">
        <v>1428</v>
      </c>
      <c r="D18" s="108"/>
      <c r="E18" s="109" t="s">
        <v>911</v>
      </c>
      <c r="F18" s="110" t="s">
        <v>1429</v>
      </c>
      <c r="G18" s="111" t="s">
        <v>1430</v>
      </c>
    </row>
    <row r="20" spans="2:7">
      <c r="B20" s="388" t="s">
        <v>15</v>
      </c>
      <c r="C20" s="389" t="s">
        <v>1411</v>
      </c>
      <c r="D20" s="390"/>
      <c r="E20" s="112"/>
      <c r="F20" s="113"/>
      <c r="G20" s="114"/>
    </row>
    <row r="21" spans="2:7">
      <c r="B21" s="115"/>
      <c r="C21" s="116"/>
      <c r="D21" s="117"/>
      <c r="E21" s="105"/>
      <c r="F21" s="118"/>
      <c r="G21" s="119"/>
    </row>
    <row r="22" spans="2:7">
      <c r="B22" s="115" t="s">
        <v>89</v>
      </c>
      <c r="C22" s="120" t="s">
        <v>1431</v>
      </c>
      <c r="D22" s="104"/>
      <c r="E22" s="105"/>
      <c r="F22" s="118"/>
      <c r="G22" s="119"/>
    </row>
    <row r="24" spans="2:7">
      <c r="B24" s="393" t="s">
        <v>1432</v>
      </c>
      <c r="C24" s="394" t="s">
        <v>1836</v>
      </c>
      <c r="D24" s="117" t="s">
        <v>1433</v>
      </c>
      <c r="E24" s="121">
        <v>3</v>
      </c>
      <c r="F24" s="118"/>
      <c r="G24" s="106">
        <f>E24*F24</f>
        <v>0</v>
      </c>
    </row>
    <row r="25" spans="2:7">
      <c r="B25" s="393"/>
      <c r="C25" s="394"/>
      <c r="D25" s="117"/>
      <c r="E25" s="121"/>
      <c r="F25" s="118"/>
      <c r="G25" s="106"/>
    </row>
    <row r="26" spans="2:7">
      <c r="B26" s="393" t="s">
        <v>1432</v>
      </c>
      <c r="C26" s="394" t="s">
        <v>1837</v>
      </c>
      <c r="D26" s="117" t="s">
        <v>1433</v>
      </c>
      <c r="E26" s="121">
        <v>18</v>
      </c>
      <c r="F26" s="118"/>
      <c r="G26" s="106">
        <f>E26*F26</f>
        <v>0</v>
      </c>
    </row>
    <row r="27" spans="2:7">
      <c r="B27" s="395"/>
      <c r="C27" s="395"/>
      <c r="D27" s="396"/>
      <c r="E27" s="397"/>
    </row>
    <row r="28" spans="2:7">
      <c r="B28" s="393" t="s">
        <v>1434</v>
      </c>
      <c r="C28" s="394" t="s">
        <v>1838</v>
      </c>
      <c r="D28" s="117" t="s">
        <v>1433</v>
      </c>
      <c r="E28" s="121">
        <v>6</v>
      </c>
      <c r="F28" s="118"/>
      <c r="G28" s="106">
        <f>E28*F28</f>
        <v>0</v>
      </c>
    </row>
    <row r="29" spans="2:7">
      <c r="B29" s="395"/>
      <c r="C29" s="395"/>
      <c r="D29" s="396"/>
      <c r="E29" s="397"/>
    </row>
    <row r="30" spans="2:7">
      <c r="B30" s="393" t="s">
        <v>1434</v>
      </c>
      <c r="C30" s="394" t="s">
        <v>1839</v>
      </c>
      <c r="D30" s="117" t="s">
        <v>1433</v>
      </c>
      <c r="E30" s="121">
        <v>16</v>
      </c>
      <c r="F30" s="118"/>
      <c r="G30" s="106">
        <f>E30*F30</f>
        <v>0</v>
      </c>
    </row>
    <row r="31" spans="2:7">
      <c r="B31" s="393"/>
      <c r="C31" s="394"/>
      <c r="D31" s="117"/>
      <c r="E31" s="121"/>
      <c r="F31" s="118"/>
      <c r="G31" s="106"/>
    </row>
    <row r="32" spans="2:7" ht="26.25">
      <c r="B32" s="393" t="s">
        <v>1434</v>
      </c>
      <c r="C32" s="394" t="s">
        <v>1840</v>
      </c>
      <c r="D32" s="117" t="s">
        <v>1433</v>
      </c>
      <c r="E32" s="121">
        <v>22</v>
      </c>
      <c r="F32" s="118"/>
      <c r="G32" s="106">
        <f>E32*F32</f>
        <v>0</v>
      </c>
    </row>
    <row r="33" spans="2:7">
      <c r="B33" s="395"/>
      <c r="C33" s="395"/>
      <c r="D33" s="396"/>
      <c r="E33" s="397"/>
    </row>
    <row r="34" spans="2:7">
      <c r="B34" s="395" t="s">
        <v>1435</v>
      </c>
      <c r="C34" s="394" t="s">
        <v>1813</v>
      </c>
      <c r="D34" s="396" t="s">
        <v>926</v>
      </c>
      <c r="E34" s="397">
        <v>4</v>
      </c>
      <c r="F34" s="118"/>
      <c r="G34" s="106">
        <f>E34*F34</f>
        <v>0</v>
      </c>
    </row>
    <row r="35" spans="2:7">
      <c r="B35" s="395"/>
      <c r="C35" s="395"/>
      <c r="D35" s="396"/>
      <c r="E35" s="397"/>
      <c r="F35" s="118"/>
      <c r="G35" s="106"/>
    </row>
    <row r="36" spans="2:7" ht="26.25">
      <c r="B36" s="395" t="s">
        <v>1436</v>
      </c>
      <c r="C36" s="394" t="s">
        <v>1841</v>
      </c>
      <c r="D36" s="396" t="s">
        <v>926</v>
      </c>
      <c r="E36" s="397">
        <v>3</v>
      </c>
      <c r="F36" s="118"/>
      <c r="G36" s="106">
        <f>SUM(F36*E36)</f>
        <v>0</v>
      </c>
    </row>
    <row r="37" spans="2:7" ht="26.25">
      <c r="B37" s="395" t="s">
        <v>1437</v>
      </c>
      <c r="C37" s="394" t="s">
        <v>1842</v>
      </c>
      <c r="D37" s="396" t="s">
        <v>926</v>
      </c>
      <c r="E37" s="397">
        <v>3</v>
      </c>
      <c r="F37" s="118"/>
      <c r="G37" s="106">
        <f>SUM(F37*E37)</f>
        <v>0</v>
      </c>
    </row>
    <row r="38" spans="2:7" ht="26.25">
      <c r="B38" s="395" t="s">
        <v>1438</v>
      </c>
      <c r="C38" s="394" t="s">
        <v>1843</v>
      </c>
      <c r="D38" s="396" t="s">
        <v>926</v>
      </c>
      <c r="E38" s="397">
        <v>2</v>
      </c>
      <c r="F38" s="118"/>
      <c r="G38" s="106">
        <f>SUM(F38*E38)</f>
        <v>0</v>
      </c>
    </row>
    <row r="39" spans="2:7">
      <c r="B39" s="395"/>
      <c r="C39" s="394"/>
      <c r="D39" s="396"/>
      <c r="E39" s="397"/>
      <c r="F39" s="118"/>
      <c r="G39" s="106"/>
    </row>
    <row r="40" spans="2:7" ht="26.1" customHeight="1">
      <c r="B40" s="393" t="s">
        <v>1439</v>
      </c>
      <c r="C40" s="398" t="s">
        <v>1440</v>
      </c>
      <c r="D40" s="399" t="s">
        <v>926</v>
      </c>
      <c r="E40" s="400">
        <v>2</v>
      </c>
      <c r="F40" s="122"/>
      <c r="G40" s="123">
        <f>E40*F40</f>
        <v>0</v>
      </c>
    </row>
    <row r="41" spans="2:7">
      <c r="B41" s="395"/>
      <c r="C41" s="394"/>
      <c r="D41" s="396"/>
      <c r="E41" s="397"/>
      <c r="F41" s="118"/>
      <c r="G41" s="106"/>
    </row>
    <row r="42" spans="2:7" ht="14.45" customHeight="1">
      <c r="B42" s="393"/>
      <c r="C42" s="395" t="s">
        <v>1844</v>
      </c>
      <c r="D42" s="399" t="s">
        <v>926</v>
      </c>
      <c r="E42" s="400">
        <v>16</v>
      </c>
      <c r="F42" s="122"/>
      <c r="G42" s="123">
        <f>E42*F42</f>
        <v>0</v>
      </c>
    </row>
    <row r="43" spans="2:7" ht="14.45" customHeight="1">
      <c r="B43" s="393"/>
      <c r="C43" s="401" t="s">
        <v>1845</v>
      </c>
      <c r="D43" s="399" t="s">
        <v>926</v>
      </c>
      <c r="E43" s="400">
        <v>1</v>
      </c>
      <c r="F43" s="122"/>
      <c r="G43" s="123">
        <f>E43*F43</f>
        <v>0</v>
      </c>
    </row>
    <row r="44" spans="2:7" ht="15.6" customHeight="1">
      <c r="B44" s="393"/>
      <c r="C44" s="401"/>
      <c r="D44" s="399"/>
      <c r="E44" s="400"/>
      <c r="F44" s="122"/>
      <c r="G44" s="123"/>
    </row>
    <row r="45" spans="2:7" ht="15.75" thickBot="1">
      <c r="C45" s="124" t="s">
        <v>1441</v>
      </c>
      <c r="D45" s="125"/>
      <c r="E45" s="126"/>
      <c r="F45" s="127"/>
      <c r="G45" s="128">
        <f>SUM(G22:G44)</f>
        <v>0</v>
      </c>
    </row>
    <row r="46" spans="2:7" ht="15.75" thickTop="1">
      <c r="C46" s="129"/>
      <c r="D46" s="104"/>
      <c r="E46" s="130"/>
      <c r="F46" s="118"/>
      <c r="G46" s="119"/>
    </row>
    <row r="48" spans="2:7">
      <c r="B48" s="388" t="s">
        <v>22</v>
      </c>
      <c r="C48" s="389" t="s">
        <v>1412</v>
      </c>
      <c r="D48" s="390"/>
      <c r="E48" s="112"/>
      <c r="F48" s="113"/>
      <c r="G48" s="114"/>
    </row>
    <row r="49" spans="2:7">
      <c r="B49" s="115"/>
      <c r="C49" s="116"/>
      <c r="D49" s="117"/>
      <c r="E49" s="121"/>
      <c r="F49" s="118"/>
      <c r="G49" s="119"/>
    </row>
    <row r="50" spans="2:7">
      <c r="B50" s="115" t="s">
        <v>103</v>
      </c>
      <c r="C50" s="120" t="s">
        <v>1442</v>
      </c>
      <c r="D50" s="117" t="s">
        <v>914</v>
      </c>
      <c r="E50" s="121">
        <v>1</v>
      </c>
      <c r="F50" s="118"/>
      <c r="G50" s="106">
        <f t="shared" ref="G50:G51" si="0">E50*F50</f>
        <v>0</v>
      </c>
    </row>
    <row r="51" spans="2:7">
      <c r="B51" s="115" t="s">
        <v>105</v>
      </c>
      <c r="C51" s="120" t="s">
        <v>1443</v>
      </c>
      <c r="D51" s="117" t="s">
        <v>914</v>
      </c>
      <c r="E51" s="121">
        <v>1</v>
      </c>
      <c r="F51" s="118"/>
      <c r="G51" s="106">
        <f t="shared" si="0"/>
        <v>0</v>
      </c>
    </row>
    <row r="52" spans="2:7">
      <c r="B52" s="115"/>
      <c r="C52" s="116"/>
      <c r="D52" s="117"/>
      <c r="E52" s="121"/>
      <c r="F52" s="118"/>
      <c r="G52" s="119"/>
    </row>
    <row r="53" spans="2:7" ht="26.25">
      <c r="B53" s="115" t="s">
        <v>107</v>
      </c>
      <c r="C53" s="129" t="s">
        <v>1444</v>
      </c>
      <c r="D53" s="117" t="s">
        <v>914</v>
      </c>
      <c r="E53" s="105">
        <v>1</v>
      </c>
      <c r="F53" s="118"/>
      <c r="G53" s="106">
        <f>E53*F53</f>
        <v>0</v>
      </c>
    </row>
    <row r="54" spans="2:7" ht="63.75">
      <c r="B54" s="115" t="s">
        <v>147</v>
      </c>
      <c r="C54" s="120" t="s">
        <v>1445</v>
      </c>
      <c r="D54" s="117" t="s">
        <v>914</v>
      </c>
      <c r="E54" s="105">
        <v>1</v>
      </c>
      <c r="F54" s="118"/>
      <c r="G54" s="106">
        <f>E54*F54</f>
        <v>0</v>
      </c>
    </row>
    <row r="55" spans="2:7">
      <c r="B55" s="115"/>
      <c r="C55" s="129"/>
      <c r="D55" s="117"/>
      <c r="E55" s="105"/>
      <c r="F55" s="118"/>
      <c r="G55" s="119"/>
    </row>
    <row r="56" spans="2:7" ht="15.75" thickBot="1">
      <c r="B56" s="115"/>
      <c r="C56" s="124" t="s">
        <v>1446</v>
      </c>
      <c r="D56" s="125"/>
      <c r="E56" s="126"/>
      <c r="F56" s="127"/>
      <c r="G56" s="128">
        <f>SUM(G49:G55)</f>
        <v>0</v>
      </c>
    </row>
    <row r="57" spans="2:7" ht="15.75" thickTop="1">
      <c r="B57" s="115"/>
      <c r="C57" s="120"/>
      <c r="D57" s="117"/>
      <c r="E57" s="121"/>
      <c r="F57" s="118"/>
      <c r="G57" s="119"/>
    </row>
    <row r="59" spans="2:7">
      <c r="B59" s="388" t="s">
        <v>1413</v>
      </c>
      <c r="C59" s="389" t="s">
        <v>1414</v>
      </c>
      <c r="D59" s="390"/>
      <c r="E59" s="112"/>
      <c r="F59" s="113"/>
      <c r="G59" s="114"/>
    </row>
    <row r="60" spans="2:7">
      <c r="B60" s="131"/>
      <c r="C60" s="120"/>
      <c r="D60" s="117"/>
      <c r="E60" s="121"/>
      <c r="F60" s="118"/>
      <c r="G60" s="119"/>
    </row>
    <row r="61" spans="2:7">
      <c r="B61" s="115" t="s">
        <v>89</v>
      </c>
      <c r="C61" s="120" t="s">
        <v>1447</v>
      </c>
      <c r="D61" s="117" t="s">
        <v>1448</v>
      </c>
      <c r="E61" s="105">
        <v>3000</v>
      </c>
      <c r="F61" s="118"/>
      <c r="G61" s="106">
        <f t="shared" ref="G61:G64" si="1">E61*F61</f>
        <v>0</v>
      </c>
    </row>
    <row r="62" spans="2:7">
      <c r="B62" s="115" t="s">
        <v>103</v>
      </c>
      <c r="C62" s="120" t="s">
        <v>1449</v>
      </c>
      <c r="D62" s="117" t="s">
        <v>1448</v>
      </c>
      <c r="E62" s="105">
        <v>550</v>
      </c>
      <c r="F62" s="118"/>
      <c r="G62" s="106">
        <f t="shared" si="1"/>
        <v>0</v>
      </c>
    </row>
    <row r="63" spans="2:7">
      <c r="B63" s="115" t="s">
        <v>105</v>
      </c>
      <c r="C63" s="120" t="s">
        <v>1450</v>
      </c>
      <c r="D63" s="117" t="s">
        <v>1448</v>
      </c>
      <c r="E63" s="105">
        <v>50</v>
      </c>
      <c r="F63" s="118"/>
      <c r="G63" s="106">
        <f t="shared" si="1"/>
        <v>0</v>
      </c>
    </row>
    <row r="64" spans="2:7">
      <c r="B64" s="115" t="s">
        <v>107</v>
      </c>
      <c r="C64" s="120" t="s">
        <v>1451</v>
      </c>
      <c r="D64" s="117" t="s">
        <v>1448</v>
      </c>
      <c r="E64" s="105">
        <v>40</v>
      </c>
      <c r="F64" s="118"/>
      <c r="G64" s="106">
        <f t="shared" si="1"/>
        <v>0</v>
      </c>
    </row>
    <row r="66" spans="2:7" ht="25.5">
      <c r="B66" s="115" t="s">
        <v>147</v>
      </c>
      <c r="C66" s="120" t="s">
        <v>1452</v>
      </c>
      <c r="D66" s="117" t="s">
        <v>1448</v>
      </c>
      <c r="E66" s="105">
        <v>50</v>
      </c>
      <c r="F66" s="118"/>
      <c r="G66" s="106">
        <f t="shared" ref="G66" si="2">E66*F66</f>
        <v>0</v>
      </c>
    </row>
    <row r="68" spans="2:7">
      <c r="B68" s="115" t="s">
        <v>149</v>
      </c>
      <c r="C68" s="120" t="s">
        <v>1453</v>
      </c>
      <c r="D68" s="117"/>
      <c r="E68" s="105"/>
      <c r="F68" s="118"/>
      <c r="G68" s="106"/>
    </row>
    <row r="69" spans="2:7">
      <c r="B69" s="115"/>
      <c r="C69" s="120" t="s">
        <v>1454</v>
      </c>
      <c r="D69" s="117" t="s">
        <v>1448</v>
      </c>
      <c r="E69" s="105">
        <v>1500</v>
      </c>
      <c r="F69" s="118"/>
      <c r="G69" s="106">
        <f t="shared" ref="G69:G73" si="3">E69*F69</f>
        <v>0</v>
      </c>
    </row>
    <row r="70" spans="2:7">
      <c r="B70" s="115"/>
      <c r="C70" s="120" t="s">
        <v>1455</v>
      </c>
      <c r="D70" s="117" t="s">
        <v>1448</v>
      </c>
      <c r="E70" s="105">
        <v>1400</v>
      </c>
      <c r="F70" s="118"/>
      <c r="G70" s="106">
        <f t="shared" si="3"/>
        <v>0</v>
      </c>
    </row>
    <row r="71" spans="2:7">
      <c r="B71" s="115"/>
      <c r="C71" s="120" t="s">
        <v>1456</v>
      </c>
      <c r="D71" s="117" t="s">
        <v>1448</v>
      </c>
      <c r="E71" s="105">
        <v>300</v>
      </c>
      <c r="F71" s="118"/>
      <c r="G71" s="106">
        <f t="shared" si="3"/>
        <v>0</v>
      </c>
    </row>
    <row r="72" spans="2:7">
      <c r="B72" s="115"/>
      <c r="C72" s="120" t="s">
        <v>1457</v>
      </c>
      <c r="D72" s="117" t="s">
        <v>1448</v>
      </c>
      <c r="E72" s="105">
        <v>280</v>
      </c>
      <c r="F72" s="118"/>
      <c r="G72" s="106">
        <f t="shared" si="3"/>
        <v>0</v>
      </c>
    </row>
    <row r="73" spans="2:7" ht="27.75" customHeight="1">
      <c r="B73" s="115"/>
      <c r="C73" s="120" t="s">
        <v>1458</v>
      </c>
      <c r="D73" s="117" t="s">
        <v>1448</v>
      </c>
      <c r="E73" s="105">
        <v>55</v>
      </c>
      <c r="F73" s="118"/>
      <c r="G73" s="106">
        <f t="shared" si="3"/>
        <v>0</v>
      </c>
    </row>
    <row r="75" spans="2:7">
      <c r="B75" s="115" t="s">
        <v>151</v>
      </c>
      <c r="C75" s="120" t="s">
        <v>1459</v>
      </c>
      <c r="D75" s="117"/>
      <c r="E75" s="121"/>
      <c r="F75" s="118"/>
      <c r="G75" s="106"/>
    </row>
    <row r="76" spans="2:7">
      <c r="B76" s="115"/>
      <c r="C76" s="402" t="s">
        <v>1460</v>
      </c>
      <c r="D76" s="117" t="s">
        <v>1433</v>
      </c>
      <c r="E76" s="121">
        <v>69</v>
      </c>
      <c r="F76" s="118"/>
      <c r="G76" s="106">
        <f t="shared" ref="G76:G80" si="4">E76*F76</f>
        <v>0</v>
      </c>
    </row>
    <row r="77" spans="2:7">
      <c r="B77" s="115"/>
      <c r="C77" s="403" t="s">
        <v>1461</v>
      </c>
      <c r="D77" s="117" t="s">
        <v>1433</v>
      </c>
      <c r="E77" s="121">
        <v>5</v>
      </c>
      <c r="F77" s="118"/>
      <c r="G77" s="106">
        <f t="shared" si="4"/>
        <v>0</v>
      </c>
    </row>
    <row r="78" spans="2:7">
      <c r="B78" s="115" t="s">
        <v>153</v>
      </c>
      <c r="C78" s="132" t="s">
        <v>1462</v>
      </c>
      <c r="D78" s="117" t="s">
        <v>1433</v>
      </c>
      <c r="E78" s="121">
        <v>14</v>
      </c>
      <c r="F78" s="118"/>
      <c r="G78" s="106">
        <f t="shared" si="4"/>
        <v>0</v>
      </c>
    </row>
    <row r="79" spans="2:7">
      <c r="B79" s="115" t="s">
        <v>154</v>
      </c>
      <c r="C79" s="132" t="s">
        <v>1463</v>
      </c>
      <c r="D79" s="117" t="s">
        <v>1433</v>
      </c>
      <c r="E79" s="121">
        <v>12</v>
      </c>
      <c r="F79" s="118"/>
      <c r="G79" s="106">
        <f t="shared" si="4"/>
        <v>0</v>
      </c>
    </row>
    <row r="80" spans="2:7">
      <c r="B80" s="115" t="s">
        <v>156</v>
      </c>
      <c r="C80" s="132" t="s">
        <v>1464</v>
      </c>
      <c r="D80" s="117" t="s">
        <v>1433</v>
      </c>
      <c r="E80" s="121">
        <v>2</v>
      </c>
      <c r="F80" s="118"/>
      <c r="G80" s="106">
        <f t="shared" si="4"/>
        <v>0</v>
      </c>
    </row>
    <row r="81" spans="2:7">
      <c r="B81" s="115"/>
    </row>
    <row r="82" spans="2:7">
      <c r="B82" s="115" t="s">
        <v>158</v>
      </c>
      <c r="C82" s="120" t="s">
        <v>1465</v>
      </c>
      <c r="D82" s="117" t="s">
        <v>1466</v>
      </c>
      <c r="E82" s="121">
        <v>130</v>
      </c>
      <c r="F82" s="118"/>
      <c r="G82" s="106">
        <f>E82*F82</f>
        <v>0</v>
      </c>
    </row>
    <row r="83" spans="2:7">
      <c r="B83" s="115"/>
      <c r="C83" s="120"/>
      <c r="D83" s="117"/>
      <c r="E83" s="121"/>
      <c r="F83" s="118"/>
      <c r="G83" s="106"/>
    </row>
    <row r="84" spans="2:7">
      <c r="B84" s="115" t="s">
        <v>160</v>
      </c>
      <c r="C84" s="120" t="s">
        <v>1814</v>
      </c>
      <c r="D84" s="117" t="s">
        <v>926</v>
      </c>
      <c r="E84" s="121">
        <v>10</v>
      </c>
      <c r="F84" s="118"/>
      <c r="G84" s="106">
        <f>E84*F84</f>
        <v>0</v>
      </c>
    </row>
    <row r="85" spans="2:7">
      <c r="B85" s="115"/>
      <c r="C85" s="120"/>
      <c r="D85" s="117"/>
      <c r="E85" s="121"/>
      <c r="F85" s="118"/>
      <c r="G85" s="106"/>
    </row>
    <row r="86" spans="2:7" ht="25.5">
      <c r="B86" s="115" t="s">
        <v>162</v>
      </c>
      <c r="C86" s="120" t="s">
        <v>1815</v>
      </c>
      <c r="D86" s="117" t="s">
        <v>914</v>
      </c>
      <c r="E86" s="121">
        <v>12</v>
      </c>
      <c r="F86" s="118"/>
      <c r="G86" s="106">
        <f>E86*F86</f>
        <v>0</v>
      </c>
    </row>
    <row r="87" spans="2:7">
      <c r="B87" s="115"/>
      <c r="C87" s="120"/>
      <c r="D87" s="117"/>
      <c r="E87" s="121"/>
      <c r="F87" s="118"/>
      <c r="G87" s="106"/>
    </row>
    <row r="88" spans="2:7">
      <c r="B88" s="115" t="s">
        <v>164</v>
      </c>
      <c r="C88" s="120" t="s">
        <v>1816</v>
      </c>
      <c r="D88" s="117" t="s">
        <v>928</v>
      </c>
      <c r="E88" s="121">
        <v>25</v>
      </c>
      <c r="F88" s="118"/>
      <c r="G88" s="106">
        <f>E88*F88</f>
        <v>0</v>
      </c>
    </row>
    <row r="89" spans="2:7">
      <c r="B89" s="115"/>
      <c r="C89" s="120"/>
      <c r="D89" s="104"/>
      <c r="E89" s="105"/>
      <c r="F89" s="118"/>
      <c r="G89" s="106"/>
    </row>
    <row r="90" spans="2:7" ht="15.75" thickBot="1">
      <c r="B90" s="115"/>
      <c r="C90" s="124" t="s">
        <v>1467</v>
      </c>
      <c r="D90" s="125"/>
      <c r="E90" s="126"/>
      <c r="F90" s="127"/>
      <c r="G90" s="128">
        <f>SUM(G61:G89)</f>
        <v>0</v>
      </c>
    </row>
    <row r="91" spans="2:7" ht="15.75" thickTop="1">
      <c r="B91" s="115"/>
      <c r="C91" s="120"/>
      <c r="D91" s="117"/>
      <c r="E91" s="121"/>
      <c r="F91" s="118"/>
      <c r="G91" s="119"/>
    </row>
    <row r="93" spans="2:7">
      <c r="B93" s="388" t="s">
        <v>1415</v>
      </c>
      <c r="C93" s="389" t="s">
        <v>1468</v>
      </c>
      <c r="D93" s="390"/>
      <c r="E93" s="112"/>
      <c r="F93" s="113"/>
      <c r="G93" s="114"/>
    </row>
    <row r="94" spans="2:7">
      <c r="B94" s="131"/>
      <c r="C94" s="120" t="s">
        <v>1469</v>
      </c>
      <c r="D94" s="117"/>
      <c r="E94" s="121"/>
      <c r="F94" s="118"/>
      <c r="G94" s="119"/>
    </row>
    <row r="95" spans="2:7">
      <c r="B95" s="115"/>
      <c r="C95" s="120" t="s">
        <v>1470</v>
      </c>
      <c r="D95" s="117"/>
      <c r="E95" s="121"/>
      <c r="F95" s="118"/>
      <c r="G95" s="119"/>
    </row>
    <row r="96" spans="2:7" ht="25.5">
      <c r="B96" s="115"/>
      <c r="C96" s="120" t="s">
        <v>1849</v>
      </c>
      <c r="D96" s="117"/>
      <c r="E96" s="121"/>
      <c r="F96" s="118"/>
      <c r="G96" s="119"/>
    </row>
    <row r="97" spans="2:7" ht="38.25">
      <c r="B97" s="115"/>
      <c r="C97" s="120" t="s">
        <v>1471</v>
      </c>
      <c r="D97" s="117"/>
      <c r="E97" s="121"/>
      <c r="F97" s="118"/>
      <c r="G97" s="119"/>
    </row>
    <row r="98" spans="2:7">
      <c r="B98" s="115"/>
      <c r="C98" s="120" t="s">
        <v>1472</v>
      </c>
      <c r="D98" s="117"/>
      <c r="E98" s="121"/>
      <c r="F98" s="118"/>
      <c r="G98" s="119"/>
    </row>
    <row r="99" spans="2:7">
      <c r="B99" s="115"/>
      <c r="C99" s="120" t="s">
        <v>1473</v>
      </c>
      <c r="D99" s="117"/>
      <c r="E99" s="121"/>
      <c r="F99" s="118"/>
      <c r="G99" s="119"/>
    </row>
    <row r="100" spans="2:7" ht="38.25">
      <c r="B100" s="115"/>
      <c r="C100" s="120" t="s">
        <v>1474</v>
      </c>
      <c r="D100" s="117"/>
      <c r="E100" s="121"/>
      <c r="F100" s="118"/>
      <c r="G100" s="119"/>
    </row>
    <row r="101" spans="2:7">
      <c r="B101" s="115"/>
      <c r="C101" s="120"/>
      <c r="D101" s="117"/>
      <c r="E101" s="121"/>
      <c r="F101" s="118"/>
      <c r="G101" s="119"/>
    </row>
    <row r="102" spans="2:7" ht="25.5">
      <c r="B102" s="115" t="s">
        <v>89</v>
      </c>
      <c r="C102" s="120" t="s">
        <v>1475</v>
      </c>
      <c r="D102" s="117" t="s">
        <v>914</v>
      </c>
      <c r="E102" s="121">
        <v>1</v>
      </c>
      <c r="F102" s="118"/>
      <c r="G102" s="106">
        <f>E102*F102</f>
        <v>0</v>
      </c>
    </row>
    <row r="103" spans="2:7">
      <c r="B103" s="115"/>
      <c r="C103" s="129" t="s">
        <v>1476</v>
      </c>
      <c r="D103" s="117" t="s">
        <v>926</v>
      </c>
      <c r="E103" s="121">
        <v>1</v>
      </c>
      <c r="F103" s="118"/>
      <c r="G103" s="106"/>
    </row>
    <row r="104" spans="2:7" ht="26.25">
      <c r="B104" s="115"/>
      <c r="C104" s="129" t="s">
        <v>1477</v>
      </c>
      <c r="D104" s="117" t="s">
        <v>926</v>
      </c>
      <c r="E104" s="121">
        <v>4</v>
      </c>
      <c r="F104" s="118"/>
      <c r="G104" s="106"/>
    </row>
    <row r="105" spans="2:7">
      <c r="B105" s="115"/>
      <c r="C105" s="129" t="s">
        <v>1478</v>
      </c>
      <c r="D105" s="117" t="s">
        <v>926</v>
      </c>
      <c r="E105" s="121">
        <v>1</v>
      </c>
      <c r="F105" s="118"/>
      <c r="G105" s="106"/>
    </row>
    <row r="106" spans="2:7">
      <c r="B106" s="115"/>
      <c r="C106" s="129" t="s">
        <v>1850</v>
      </c>
      <c r="D106" s="117" t="s">
        <v>926</v>
      </c>
      <c r="E106" s="121">
        <v>4</v>
      </c>
      <c r="F106" s="118"/>
      <c r="G106" s="106"/>
    </row>
    <row r="107" spans="2:7">
      <c r="B107" s="115"/>
      <c r="C107" s="129" t="s">
        <v>1479</v>
      </c>
      <c r="D107" s="117" t="s">
        <v>926</v>
      </c>
      <c r="E107" s="121">
        <v>1</v>
      </c>
      <c r="F107" s="118"/>
      <c r="G107" s="106"/>
    </row>
    <row r="108" spans="2:7">
      <c r="B108" s="115"/>
      <c r="C108" s="129" t="s">
        <v>1480</v>
      </c>
      <c r="D108" s="117" t="s">
        <v>926</v>
      </c>
      <c r="E108" s="121">
        <v>1</v>
      </c>
      <c r="F108" s="118"/>
      <c r="G108" s="106"/>
    </row>
    <row r="109" spans="2:7">
      <c r="B109" s="115"/>
      <c r="C109" s="129" t="s">
        <v>1846</v>
      </c>
      <c r="D109" s="117" t="s">
        <v>926</v>
      </c>
      <c r="E109" s="121">
        <v>1</v>
      </c>
      <c r="F109" s="118"/>
      <c r="G109" s="106"/>
    </row>
    <row r="110" spans="2:7">
      <c r="B110" s="115"/>
      <c r="C110" s="129" t="s">
        <v>1481</v>
      </c>
      <c r="D110" s="117" t="s">
        <v>926</v>
      </c>
      <c r="E110" s="121">
        <v>1</v>
      </c>
      <c r="F110" s="118"/>
      <c r="G110" s="106"/>
    </row>
    <row r="111" spans="2:7">
      <c r="B111" s="115"/>
      <c r="C111" s="129" t="s">
        <v>1482</v>
      </c>
      <c r="D111" s="117" t="s">
        <v>926</v>
      </c>
      <c r="E111" s="121">
        <v>1</v>
      </c>
      <c r="F111" s="118"/>
      <c r="G111" s="106"/>
    </row>
    <row r="112" spans="2:7">
      <c r="B112" s="115"/>
      <c r="C112" s="129" t="s">
        <v>1483</v>
      </c>
      <c r="D112" s="117" t="s">
        <v>926</v>
      </c>
      <c r="E112" s="121">
        <v>1</v>
      </c>
      <c r="F112" s="118"/>
      <c r="G112" s="106"/>
    </row>
    <row r="113" spans="2:28">
      <c r="B113" s="115"/>
      <c r="C113" s="129" t="s">
        <v>1484</v>
      </c>
      <c r="D113" s="117" t="s">
        <v>926</v>
      </c>
      <c r="E113" s="121">
        <v>1</v>
      </c>
      <c r="F113" s="118"/>
      <c r="G113" s="106"/>
    </row>
    <row r="114" spans="2:28">
      <c r="B114" s="115"/>
      <c r="C114" s="129" t="s">
        <v>1485</v>
      </c>
      <c r="D114" s="117" t="s">
        <v>926</v>
      </c>
      <c r="E114" s="121">
        <v>1</v>
      </c>
      <c r="F114" s="118"/>
      <c r="G114" s="106"/>
    </row>
    <row r="115" spans="2:28">
      <c r="B115" s="115"/>
      <c r="C115" s="129" t="s">
        <v>1486</v>
      </c>
      <c r="D115" s="117" t="s">
        <v>926</v>
      </c>
      <c r="E115" s="121">
        <v>1</v>
      </c>
      <c r="F115" s="118"/>
      <c r="G115" s="106"/>
    </row>
    <row r="116" spans="2:28">
      <c r="B116" s="115"/>
      <c r="C116" s="120"/>
      <c r="D116" s="117"/>
      <c r="E116" s="121"/>
      <c r="F116" s="118"/>
      <c r="G116" s="119"/>
    </row>
    <row r="117" spans="2:28">
      <c r="B117" s="115" t="s">
        <v>103</v>
      </c>
      <c r="C117" s="120" t="s">
        <v>1487</v>
      </c>
      <c r="D117" s="117" t="s">
        <v>914</v>
      </c>
      <c r="E117" s="121">
        <v>1</v>
      </c>
      <c r="F117" s="118"/>
      <c r="G117" s="106">
        <f>E117*F117</f>
        <v>0</v>
      </c>
    </row>
    <row r="118" spans="2:28">
      <c r="B118" s="115"/>
      <c r="C118" s="120" t="s">
        <v>1817</v>
      </c>
      <c r="D118" s="117" t="s">
        <v>926</v>
      </c>
      <c r="E118" s="121">
        <v>1</v>
      </c>
      <c r="F118" s="118"/>
      <c r="G118" s="106"/>
    </row>
    <row r="119" spans="2:28">
      <c r="B119" s="115"/>
      <c r="C119" s="129" t="s">
        <v>1488</v>
      </c>
      <c r="D119" s="117" t="s">
        <v>926</v>
      </c>
      <c r="E119" s="121">
        <v>1</v>
      </c>
      <c r="F119" s="118"/>
      <c r="G119" s="106"/>
    </row>
    <row r="120" spans="2:28">
      <c r="B120" s="115"/>
      <c r="C120" s="129" t="s">
        <v>1847</v>
      </c>
      <c r="D120" s="117" t="s">
        <v>926</v>
      </c>
      <c r="E120" s="121">
        <v>4</v>
      </c>
      <c r="F120" s="118"/>
      <c r="G120" s="106"/>
    </row>
    <row r="121" spans="2:28">
      <c r="B121" s="115"/>
      <c r="C121" s="129" t="s">
        <v>1489</v>
      </c>
      <c r="D121" s="117" t="s">
        <v>926</v>
      </c>
      <c r="E121" s="121">
        <v>22</v>
      </c>
      <c r="F121" s="118"/>
      <c r="G121" s="106"/>
    </row>
    <row r="122" spans="2:28">
      <c r="B122" s="115"/>
      <c r="C122" s="129" t="s">
        <v>1490</v>
      </c>
      <c r="D122" s="117" t="s">
        <v>926</v>
      </c>
      <c r="E122" s="121">
        <v>9</v>
      </c>
      <c r="F122" s="118"/>
      <c r="G122" s="106"/>
    </row>
    <row r="123" spans="2:28">
      <c r="B123" s="115"/>
      <c r="C123" s="129" t="s">
        <v>1491</v>
      </c>
      <c r="D123" s="117" t="s">
        <v>926</v>
      </c>
      <c r="E123" s="121">
        <v>10</v>
      </c>
      <c r="F123" s="118"/>
      <c r="G123" s="106"/>
    </row>
    <row r="124" spans="2:28">
      <c r="B124" s="115"/>
      <c r="C124" s="129" t="s">
        <v>1492</v>
      </c>
      <c r="D124" s="117" t="s">
        <v>914</v>
      </c>
      <c r="E124" s="121">
        <v>1</v>
      </c>
      <c r="F124" s="118"/>
      <c r="G124" s="106"/>
    </row>
    <row r="125" spans="2:28">
      <c r="B125" s="133"/>
      <c r="C125" s="120"/>
      <c r="D125" s="117"/>
      <c r="E125" s="121"/>
      <c r="F125" s="118"/>
      <c r="G125" s="106"/>
    </row>
    <row r="126" spans="2:28">
      <c r="B126" s="364" t="s">
        <v>105</v>
      </c>
      <c r="C126" s="134" t="s">
        <v>1493</v>
      </c>
      <c r="D126" s="135" t="s">
        <v>926</v>
      </c>
      <c r="E126" s="136">
        <v>12</v>
      </c>
      <c r="F126" s="118"/>
      <c r="G126" s="106">
        <f>E126*F126</f>
        <v>0</v>
      </c>
    </row>
    <row r="127" spans="2:28">
      <c r="B127" s="364"/>
      <c r="C127" s="134"/>
      <c r="D127" s="135"/>
      <c r="E127" s="136"/>
      <c r="F127" s="118"/>
      <c r="G127" s="137"/>
    </row>
    <row r="128" spans="2:28">
      <c r="B128" s="364" t="s">
        <v>107</v>
      </c>
      <c r="C128" s="134" t="s">
        <v>1494</v>
      </c>
      <c r="D128" s="135" t="s">
        <v>926</v>
      </c>
      <c r="E128" s="136">
        <v>12</v>
      </c>
      <c r="F128" s="118"/>
      <c r="G128" s="106">
        <f>E128*F128</f>
        <v>0</v>
      </c>
      <c r="AA128" s="138"/>
      <c r="AB128" s="138"/>
    </row>
    <row r="129" spans="2:7">
      <c r="B129" s="364"/>
      <c r="C129" s="404"/>
      <c r="D129" s="405"/>
      <c r="E129" s="139"/>
      <c r="F129" s="118"/>
      <c r="G129" s="140"/>
    </row>
    <row r="130" spans="2:7" ht="12.75" customHeight="1">
      <c r="B130" s="364" t="s">
        <v>147</v>
      </c>
      <c r="C130" s="134" t="s">
        <v>1848</v>
      </c>
      <c r="D130" s="135" t="s">
        <v>1448</v>
      </c>
      <c r="E130" s="136">
        <v>400</v>
      </c>
      <c r="F130" s="118"/>
      <c r="G130" s="106">
        <f>E130*F130</f>
        <v>0</v>
      </c>
    </row>
    <row r="131" spans="2:7">
      <c r="B131" s="364"/>
      <c r="C131" s="141"/>
      <c r="D131" s="135"/>
      <c r="E131" s="136"/>
      <c r="F131" s="118"/>
      <c r="G131" s="137"/>
    </row>
    <row r="132" spans="2:7">
      <c r="B132" s="364" t="s">
        <v>149</v>
      </c>
      <c r="C132" s="142" t="s">
        <v>1495</v>
      </c>
      <c r="D132" s="135" t="s">
        <v>926</v>
      </c>
      <c r="E132" s="136">
        <v>1</v>
      </c>
      <c r="F132" s="118"/>
      <c r="G132" s="106">
        <f>E132*F132</f>
        <v>0</v>
      </c>
    </row>
    <row r="133" spans="2:7" ht="13.5" customHeight="1">
      <c r="B133" s="364"/>
      <c r="C133" s="141" t="s">
        <v>1496</v>
      </c>
      <c r="D133" s="143" t="s">
        <v>926</v>
      </c>
      <c r="E133" s="136">
        <v>1</v>
      </c>
      <c r="F133" s="118"/>
      <c r="G133" s="137"/>
    </row>
    <row r="134" spans="2:7" ht="14.25" customHeight="1">
      <c r="B134" s="364"/>
      <c r="C134" s="141" t="s">
        <v>1497</v>
      </c>
      <c r="D134" s="143" t="s">
        <v>926</v>
      </c>
      <c r="E134" s="136">
        <v>12</v>
      </c>
      <c r="F134" s="118"/>
      <c r="G134" s="137"/>
    </row>
    <row r="135" spans="2:7" ht="14.25" customHeight="1">
      <c r="B135" s="364"/>
      <c r="C135" s="141" t="s">
        <v>1498</v>
      </c>
      <c r="D135" s="143" t="s">
        <v>926</v>
      </c>
      <c r="E135" s="136">
        <v>1</v>
      </c>
      <c r="F135" s="118"/>
      <c r="G135" s="137"/>
    </row>
    <row r="136" spans="2:7" ht="14.25" customHeight="1">
      <c r="B136" s="364"/>
      <c r="C136" s="141" t="s">
        <v>1499</v>
      </c>
      <c r="D136" s="143" t="s">
        <v>1433</v>
      </c>
      <c r="E136" s="136">
        <v>1</v>
      </c>
      <c r="F136" s="118"/>
      <c r="G136" s="137"/>
    </row>
    <row r="137" spans="2:7" ht="14.25" customHeight="1">
      <c r="B137" s="364"/>
      <c r="C137" s="141" t="s">
        <v>1500</v>
      </c>
      <c r="D137" s="143" t="s">
        <v>926</v>
      </c>
      <c r="E137" s="136">
        <v>1</v>
      </c>
      <c r="F137" s="118"/>
      <c r="G137" s="137"/>
    </row>
    <row r="138" spans="2:7">
      <c r="B138" s="364"/>
      <c r="C138" s="144" t="s">
        <v>1501</v>
      </c>
      <c r="D138" s="143" t="s">
        <v>914</v>
      </c>
      <c r="E138" s="136">
        <v>1</v>
      </c>
      <c r="F138" s="118"/>
      <c r="G138" s="145"/>
    </row>
    <row r="139" spans="2:7">
      <c r="B139" s="364"/>
      <c r="C139" s="141"/>
      <c r="D139" s="143"/>
      <c r="E139" s="136"/>
      <c r="F139" s="118"/>
      <c r="G139" s="137"/>
    </row>
    <row r="140" spans="2:7">
      <c r="B140" s="364" t="s">
        <v>151</v>
      </c>
      <c r="C140" s="141" t="s">
        <v>1502</v>
      </c>
      <c r="D140" s="135" t="s">
        <v>1448</v>
      </c>
      <c r="E140" s="136">
        <v>15</v>
      </c>
      <c r="F140" s="118"/>
      <c r="G140" s="106">
        <f>E140*F140</f>
        <v>0</v>
      </c>
    </row>
    <row r="141" spans="2:7">
      <c r="B141" s="364"/>
      <c r="C141" s="141"/>
      <c r="D141" s="143"/>
      <c r="E141" s="136"/>
      <c r="F141" s="146"/>
      <c r="G141" s="137"/>
    </row>
    <row r="142" spans="2:7">
      <c r="B142" s="115" t="s">
        <v>153</v>
      </c>
      <c r="C142" s="147" t="s">
        <v>1503</v>
      </c>
      <c r="D142" s="148" t="s">
        <v>1433</v>
      </c>
      <c r="E142" s="149">
        <v>12</v>
      </c>
      <c r="F142" s="150"/>
      <c r="G142" s="151">
        <f t="shared" ref="G142" si="5">E142*F142</f>
        <v>0</v>
      </c>
    </row>
    <row r="143" spans="2:7">
      <c r="B143" s="115"/>
      <c r="C143" s="147"/>
      <c r="D143" s="152"/>
      <c r="E143" s="153"/>
      <c r="F143" s="150"/>
      <c r="G143" s="151"/>
    </row>
    <row r="144" spans="2:7" ht="15.75" thickBot="1">
      <c r="B144" s="115"/>
      <c r="C144" s="154" t="s">
        <v>1504</v>
      </c>
      <c r="D144" s="155"/>
      <c r="E144" s="156"/>
      <c r="F144" s="157"/>
      <c r="G144" s="158">
        <f>SUM(G126:G143)</f>
        <v>0</v>
      </c>
    </row>
    <row r="145" spans="2:7" ht="15.75" thickTop="1"/>
    <row r="147" spans="2:7">
      <c r="B147" s="388" t="s">
        <v>1419</v>
      </c>
      <c r="C147" s="389" t="s">
        <v>1420</v>
      </c>
      <c r="D147" s="390"/>
      <c r="E147" s="112"/>
      <c r="F147" s="113"/>
      <c r="G147" s="114"/>
    </row>
    <row r="148" spans="2:7">
      <c r="B148" s="364"/>
      <c r="C148" s="406"/>
      <c r="D148" s="407"/>
      <c r="E148" s="159"/>
      <c r="F148" s="160"/>
      <c r="G148" s="161"/>
    </row>
    <row r="149" spans="2:7">
      <c r="B149" s="364" t="s">
        <v>89</v>
      </c>
      <c r="C149" s="134" t="s">
        <v>1505</v>
      </c>
      <c r="D149" s="135" t="s">
        <v>926</v>
      </c>
      <c r="E149" s="136">
        <v>1</v>
      </c>
      <c r="F149" s="118"/>
      <c r="G149" s="106">
        <f t="shared" ref="G149:G159" si="6">E149*F149</f>
        <v>0</v>
      </c>
    </row>
    <row r="150" spans="2:7">
      <c r="C150" s="134"/>
      <c r="F150" s="118"/>
      <c r="G150" s="162"/>
    </row>
    <row r="151" spans="2:7">
      <c r="B151" s="395" t="s">
        <v>103</v>
      </c>
      <c r="C151" s="395" t="s">
        <v>1506</v>
      </c>
      <c r="F151" s="118"/>
      <c r="G151" s="162"/>
    </row>
    <row r="152" spans="2:7">
      <c r="C152" s="134" t="s">
        <v>1507</v>
      </c>
      <c r="D152" s="135" t="s">
        <v>926</v>
      </c>
      <c r="E152" s="392">
        <v>1</v>
      </c>
      <c r="F152" s="118"/>
      <c r="G152" s="106">
        <f t="shared" si="6"/>
        <v>0</v>
      </c>
    </row>
    <row r="153" spans="2:7">
      <c r="C153" s="134" t="s">
        <v>1508</v>
      </c>
      <c r="D153" s="135" t="s">
        <v>926</v>
      </c>
      <c r="E153" s="392">
        <v>1</v>
      </c>
      <c r="F153" s="118"/>
      <c r="G153" s="106">
        <f t="shared" si="6"/>
        <v>0</v>
      </c>
    </row>
    <row r="154" spans="2:7">
      <c r="C154" s="134" t="s">
        <v>1509</v>
      </c>
      <c r="D154" s="135" t="s">
        <v>926</v>
      </c>
      <c r="E154" s="392">
        <v>1</v>
      </c>
      <c r="F154" s="118"/>
      <c r="G154" s="106">
        <f t="shared" si="6"/>
        <v>0</v>
      </c>
    </row>
    <row r="155" spans="2:7">
      <c r="C155" s="134" t="s">
        <v>1510</v>
      </c>
      <c r="D155" s="135" t="s">
        <v>926</v>
      </c>
      <c r="E155" s="392">
        <v>12</v>
      </c>
      <c r="F155" s="118"/>
      <c r="G155" s="106">
        <f t="shared" si="6"/>
        <v>0</v>
      </c>
    </row>
    <row r="156" spans="2:7">
      <c r="C156" s="134" t="s">
        <v>1511</v>
      </c>
      <c r="D156" s="135" t="s">
        <v>926</v>
      </c>
      <c r="E156" s="392">
        <v>1</v>
      </c>
      <c r="F156" s="118"/>
      <c r="G156" s="106">
        <f t="shared" si="6"/>
        <v>0</v>
      </c>
    </row>
    <row r="157" spans="2:7">
      <c r="C157" s="134" t="s">
        <v>1512</v>
      </c>
      <c r="D157" s="135" t="s">
        <v>926</v>
      </c>
      <c r="E157" s="392">
        <v>1</v>
      </c>
      <c r="F157" s="118"/>
      <c r="G157" s="106">
        <f t="shared" si="6"/>
        <v>0</v>
      </c>
    </row>
    <row r="158" spans="2:7">
      <c r="C158" s="134" t="s">
        <v>1513</v>
      </c>
      <c r="D158" s="135" t="s">
        <v>926</v>
      </c>
      <c r="E158" s="392">
        <v>1</v>
      </c>
      <c r="F158" s="118"/>
      <c r="G158" s="106">
        <f t="shared" si="6"/>
        <v>0</v>
      </c>
    </row>
    <row r="159" spans="2:7">
      <c r="C159" s="134" t="s">
        <v>1514</v>
      </c>
      <c r="D159" s="135" t="s">
        <v>926</v>
      </c>
      <c r="E159" s="392">
        <v>1</v>
      </c>
      <c r="F159" s="118"/>
      <c r="G159" s="106">
        <f t="shared" si="6"/>
        <v>0</v>
      </c>
    </row>
    <row r="160" spans="2:7">
      <c r="C160" s="134"/>
    </row>
    <row r="161" spans="2:7">
      <c r="B161" s="395" t="s">
        <v>105</v>
      </c>
      <c r="C161" s="408" t="s">
        <v>1515</v>
      </c>
      <c r="D161" s="409"/>
      <c r="E161" s="410"/>
      <c r="F161" s="146"/>
      <c r="G161" s="162"/>
    </row>
    <row r="162" spans="2:7">
      <c r="B162" s="395"/>
      <c r="C162" s="411" t="s">
        <v>1516</v>
      </c>
      <c r="D162" s="409" t="s">
        <v>1448</v>
      </c>
      <c r="E162" s="410">
        <v>200</v>
      </c>
      <c r="F162" s="118"/>
      <c r="G162" s="106">
        <f>E162*F162</f>
        <v>0</v>
      </c>
    </row>
    <row r="163" spans="2:7">
      <c r="B163" s="395"/>
      <c r="C163" s="120" t="s">
        <v>1517</v>
      </c>
      <c r="D163" s="117" t="s">
        <v>1448</v>
      </c>
      <c r="E163" s="105">
        <v>190</v>
      </c>
      <c r="F163" s="118"/>
      <c r="G163" s="106">
        <f t="shared" ref="G163" si="7">E163*F163</f>
        <v>0</v>
      </c>
    </row>
    <row r="164" spans="2:7">
      <c r="B164" s="395"/>
      <c r="C164" s="408"/>
    </row>
    <row r="165" spans="2:7">
      <c r="B165" s="395" t="s">
        <v>107</v>
      </c>
      <c r="C165" s="408" t="s">
        <v>1518</v>
      </c>
      <c r="D165" s="117" t="s">
        <v>914</v>
      </c>
      <c r="E165" s="105">
        <v>1</v>
      </c>
      <c r="F165" s="118"/>
      <c r="G165" s="106">
        <f t="shared" ref="G165:G167" si="8">E165*F165</f>
        <v>0</v>
      </c>
    </row>
    <row r="166" spans="2:7">
      <c r="B166" s="395" t="s">
        <v>147</v>
      </c>
      <c r="C166" s="408" t="s">
        <v>1519</v>
      </c>
      <c r="D166" s="117" t="s">
        <v>914</v>
      </c>
      <c r="E166" s="105">
        <v>1</v>
      </c>
      <c r="F166" s="118"/>
      <c r="G166" s="106">
        <f t="shared" si="8"/>
        <v>0</v>
      </c>
    </row>
    <row r="167" spans="2:7">
      <c r="B167" s="395" t="s">
        <v>149</v>
      </c>
      <c r="C167" s="408" t="s">
        <v>1520</v>
      </c>
      <c r="D167" s="117" t="s">
        <v>914</v>
      </c>
      <c r="E167" s="105">
        <v>1</v>
      </c>
      <c r="F167" s="118"/>
      <c r="G167" s="106">
        <f t="shared" si="8"/>
        <v>0</v>
      </c>
    </row>
    <row r="168" spans="2:7">
      <c r="B168" s="115"/>
      <c r="C168" s="147"/>
      <c r="D168" s="152"/>
      <c r="E168" s="153"/>
      <c r="F168" s="150"/>
      <c r="G168" s="151"/>
    </row>
    <row r="169" spans="2:7" ht="15.75" thickBot="1">
      <c r="B169" s="115"/>
      <c r="C169" s="154" t="s">
        <v>1521</v>
      </c>
      <c r="D169" s="155"/>
      <c r="E169" s="156"/>
      <c r="F169" s="157"/>
      <c r="G169" s="158">
        <f>SUM(G148:G168)</f>
        <v>0</v>
      </c>
    </row>
    <row r="170" spans="2:7" ht="15.75" thickTop="1"/>
    <row r="172" spans="2:7" s="412" customFormat="1">
      <c r="B172" s="388" t="s">
        <v>1421</v>
      </c>
      <c r="C172" s="389" t="s">
        <v>1422</v>
      </c>
      <c r="D172" s="390"/>
      <c r="E172" s="112"/>
      <c r="F172" s="113"/>
      <c r="G172" s="114"/>
    </row>
    <row r="174" spans="2:7" s="412" customFormat="1" ht="25.5">
      <c r="B174" s="364" t="s">
        <v>89</v>
      </c>
      <c r="C174" s="134" t="s">
        <v>1522</v>
      </c>
      <c r="D174" s="135" t="s">
        <v>926</v>
      </c>
      <c r="E174" s="136">
        <v>2</v>
      </c>
      <c r="F174" s="122"/>
      <c r="G174" s="123">
        <f t="shared" ref="G174:G175" si="9">E174*F174</f>
        <v>0</v>
      </c>
    </row>
    <row r="175" spans="2:7" s="412" customFormat="1" ht="25.5">
      <c r="B175" s="364" t="s">
        <v>103</v>
      </c>
      <c r="C175" s="134" t="s">
        <v>1523</v>
      </c>
      <c r="D175" s="135" t="s">
        <v>926</v>
      </c>
      <c r="E175" s="136">
        <v>1</v>
      </c>
      <c r="F175" s="122"/>
      <c r="G175" s="123">
        <f t="shared" si="9"/>
        <v>0</v>
      </c>
    </row>
    <row r="176" spans="2:7" s="412" customFormat="1" ht="25.5">
      <c r="B176" s="364" t="s">
        <v>105</v>
      </c>
      <c r="C176" s="134" t="s">
        <v>1524</v>
      </c>
      <c r="D176" s="135"/>
      <c r="E176" s="136"/>
      <c r="F176" s="118"/>
      <c r="G176" s="123" t="str">
        <f t="shared" ref="G176:G182" si="10">IF(F176&lt;&gt;"",E176*F176,"")</f>
        <v/>
      </c>
    </row>
    <row r="177" spans="2:7" s="412" customFormat="1">
      <c r="B177" s="364"/>
      <c r="C177" s="402" t="s">
        <v>1525</v>
      </c>
      <c r="D177" s="117" t="s">
        <v>1448</v>
      </c>
      <c r="E177" s="105">
        <v>60</v>
      </c>
      <c r="F177" s="118"/>
      <c r="G177" s="123">
        <f t="shared" ref="G177:G179" si="11">E177*F177</f>
        <v>0</v>
      </c>
    </row>
    <row r="178" spans="2:7" s="412" customFormat="1">
      <c r="B178" s="364"/>
      <c r="C178" s="402" t="s">
        <v>1526</v>
      </c>
      <c r="D178" s="117" t="s">
        <v>1448</v>
      </c>
      <c r="E178" s="105">
        <v>40</v>
      </c>
      <c r="F178" s="118"/>
      <c r="G178" s="123">
        <f t="shared" si="11"/>
        <v>0</v>
      </c>
    </row>
    <row r="179" spans="2:7" s="412" customFormat="1">
      <c r="B179" s="364"/>
      <c r="C179" s="402" t="s">
        <v>1527</v>
      </c>
      <c r="D179" s="117" t="s">
        <v>1448</v>
      </c>
      <c r="E179" s="105">
        <v>30</v>
      </c>
      <c r="F179" s="118"/>
      <c r="G179" s="123">
        <f t="shared" si="11"/>
        <v>0</v>
      </c>
    </row>
    <row r="180" spans="2:7" s="412" customFormat="1" ht="24.75">
      <c r="B180" s="364" t="s">
        <v>107</v>
      </c>
      <c r="C180" s="134" t="s">
        <v>1528</v>
      </c>
      <c r="D180" s="135"/>
      <c r="E180" s="136"/>
      <c r="F180" s="118"/>
      <c r="G180" s="123" t="str">
        <f t="shared" si="10"/>
        <v/>
      </c>
    </row>
    <row r="181" spans="2:7" s="412" customFormat="1">
      <c r="B181" s="364"/>
      <c r="C181" s="402" t="s">
        <v>1447</v>
      </c>
      <c r="D181" s="135" t="s">
        <v>1448</v>
      </c>
      <c r="E181" s="136">
        <v>150</v>
      </c>
      <c r="F181" s="118"/>
      <c r="G181" s="123">
        <f t="shared" ref="G181" si="12">E181*F181</f>
        <v>0</v>
      </c>
    </row>
    <row r="182" spans="2:7" s="412" customFormat="1" ht="25.5">
      <c r="B182" s="364" t="s">
        <v>147</v>
      </c>
      <c r="C182" s="134" t="s">
        <v>1529</v>
      </c>
      <c r="D182" s="135"/>
      <c r="E182" s="136"/>
      <c r="F182" s="118"/>
      <c r="G182" s="123" t="str">
        <f t="shared" si="10"/>
        <v/>
      </c>
    </row>
    <row r="183" spans="2:7" s="412" customFormat="1">
      <c r="B183" s="364"/>
      <c r="C183" s="413" t="s">
        <v>1530</v>
      </c>
      <c r="D183" s="135" t="s">
        <v>926</v>
      </c>
      <c r="E183" s="136">
        <v>8</v>
      </c>
      <c r="F183" s="118"/>
      <c r="G183" s="123">
        <f t="shared" ref="G183:G185" si="13">E183*F183</f>
        <v>0</v>
      </c>
    </row>
    <row r="184" spans="2:7" s="412" customFormat="1">
      <c r="B184" s="364" t="s">
        <v>149</v>
      </c>
      <c r="C184" s="134" t="s">
        <v>1531</v>
      </c>
      <c r="D184" s="135" t="s">
        <v>926</v>
      </c>
      <c r="E184" s="136">
        <v>1</v>
      </c>
      <c r="F184" s="118"/>
      <c r="G184" s="123">
        <f t="shared" si="13"/>
        <v>0</v>
      </c>
    </row>
    <row r="185" spans="2:7" s="412" customFormat="1" ht="25.5">
      <c r="B185" s="364" t="s">
        <v>151</v>
      </c>
      <c r="C185" s="134" t="s">
        <v>1532</v>
      </c>
      <c r="D185" s="135" t="s">
        <v>926</v>
      </c>
      <c r="E185" s="136">
        <v>5</v>
      </c>
      <c r="F185" s="122"/>
      <c r="G185" s="123">
        <f t="shared" si="13"/>
        <v>0</v>
      </c>
    </row>
    <row r="187" spans="2:7" s="412" customFormat="1" ht="15.75" thickBot="1">
      <c r="B187" s="115"/>
      <c r="C187" s="154" t="s">
        <v>1533</v>
      </c>
      <c r="D187" s="155"/>
      <c r="E187" s="156"/>
      <c r="F187" s="157"/>
      <c r="G187" s="158">
        <f>SUM(G173:G186)</f>
        <v>0</v>
      </c>
    </row>
    <row r="188" spans="2:7" s="412" customFormat="1" ht="15.75" thickTop="1">
      <c r="B188" s="115"/>
      <c r="C188" s="163"/>
      <c r="D188" s="164"/>
      <c r="E188" s="165"/>
      <c r="F188" s="166"/>
      <c r="G188" s="167"/>
    </row>
    <row r="189" spans="2:7" s="412" customFormat="1">
      <c r="B189" s="115"/>
      <c r="C189" s="163"/>
      <c r="D189" s="164"/>
      <c r="E189" s="165"/>
      <c r="F189" s="166"/>
      <c r="G189" s="167"/>
    </row>
    <row r="190" spans="2:7" s="412" customFormat="1">
      <c r="B190" s="388" t="s">
        <v>1811</v>
      </c>
      <c r="C190" s="389" t="s">
        <v>1812</v>
      </c>
      <c r="D190" s="390"/>
      <c r="E190" s="112"/>
      <c r="F190" s="113"/>
      <c r="G190" s="114"/>
    </row>
    <row r="192" spans="2:7" s="412" customFormat="1" ht="25.5">
      <c r="B192" s="364" t="s">
        <v>89</v>
      </c>
      <c r="C192" s="134" t="s">
        <v>1818</v>
      </c>
      <c r="D192" s="135" t="s">
        <v>1448</v>
      </c>
      <c r="E192" s="136">
        <v>150</v>
      </c>
      <c r="F192" s="146"/>
      <c r="G192" s="123">
        <f t="shared" ref="G192:G201" si="14">E192*F192</f>
        <v>0</v>
      </c>
    </row>
    <row r="193" spans="2:7" s="412" customFormat="1">
      <c r="B193" s="364" t="s">
        <v>103</v>
      </c>
      <c r="C193" s="134" t="s">
        <v>1819</v>
      </c>
      <c r="D193" s="135" t="s">
        <v>1448</v>
      </c>
      <c r="E193" s="136">
        <v>200</v>
      </c>
      <c r="F193" s="146"/>
      <c r="G193" s="123">
        <f t="shared" si="14"/>
        <v>0</v>
      </c>
    </row>
    <row r="194" spans="2:7" s="412" customFormat="1" ht="25.5">
      <c r="B194" s="364" t="s">
        <v>105</v>
      </c>
      <c r="C194" s="134" t="s">
        <v>1851</v>
      </c>
      <c r="D194" s="135" t="s">
        <v>926</v>
      </c>
      <c r="E194" s="136">
        <v>8</v>
      </c>
      <c r="F194" s="146"/>
      <c r="G194" s="123">
        <f t="shared" si="14"/>
        <v>0</v>
      </c>
    </row>
    <row r="195" spans="2:7" s="412" customFormat="1">
      <c r="B195" s="364" t="s">
        <v>107</v>
      </c>
      <c r="C195" s="134" t="s">
        <v>1852</v>
      </c>
      <c r="D195" s="135" t="s">
        <v>926</v>
      </c>
      <c r="E195" s="136">
        <v>50</v>
      </c>
      <c r="F195" s="146"/>
      <c r="G195" s="123">
        <f t="shared" si="14"/>
        <v>0</v>
      </c>
    </row>
    <row r="196" spans="2:7" s="412" customFormat="1" ht="25.5">
      <c r="B196" s="364" t="s">
        <v>147</v>
      </c>
      <c r="C196" s="134" t="s">
        <v>1853</v>
      </c>
      <c r="D196" s="135" t="s">
        <v>926</v>
      </c>
      <c r="E196" s="136">
        <v>30</v>
      </c>
      <c r="F196" s="146"/>
      <c r="G196" s="123">
        <f t="shared" si="14"/>
        <v>0</v>
      </c>
    </row>
    <row r="197" spans="2:7" s="412" customFormat="1">
      <c r="B197" s="364" t="s">
        <v>149</v>
      </c>
      <c r="C197" s="134" t="s">
        <v>1854</v>
      </c>
      <c r="D197" s="135" t="s">
        <v>926</v>
      </c>
      <c r="E197" s="136">
        <v>80</v>
      </c>
      <c r="F197" s="146"/>
      <c r="G197" s="123">
        <f t="shared" si="14"/>
        <v>0</v>
      </c>
    </row>
    <row r="198" spans="2:7" s="412" customFormat="1">
      <c r="B198" s="364" t="s">
        <v>151</v>
      </c>
      <c r="C198" s="134" t="s">
        <v>1820</v>
      </c>
      <c r="D198" s="135" t="s">
        <v>926</v>
      </c>
      <c r="E198" s="136">
        <v>8</v>
      </c>
      <c r="F198" s="146"/>
      <c r="G198" s="123">
        <f>E198*F198</f>
        <v>0</v>
      </c>
    </row>
    <row r="199" spans="2:7" s="412" customFormat="1">
      <c r="B199" s="364" t="s">
        <v>153</v>
      </c>
      <c r="C199" s="134" t="s">
        <v>1855</v>
      </c>
      <c r="D199" s="135" t="s">
        <v>926</v>
      </c>
      <c r="E199" s="136">
        <v>8</v>
      </c>
      <c r="F199" s="146"/>
      <c r="G199" s="123">
        <f t="shared" si="14"/>
        <v>0</v>
      </c>
    </row>
    <row r="200" spans="2:7" s="412" customFormat="1">
      <c r="B200" s="364" t="s">
        <v>154</v>
      </c>
      <c r="C200" s="134" t="s">
        <v>1821</v>
      </c>
      <c r="D200" s="135" t="s">
        <v>914</v>
      </c>
      <c r="E200" s="136">
        <v>1</v>
      </c>
      <c r="F200" s="146"/>
      <c r="G200" s="123">
        <f t="shared" si="14"/>
        <v>0</v>
      </c>
    </row>
    <row r="201" spans="2:7" s="412" customFormat="1">
      <c r="B201" s="364" t="s">
        <v>156</v>
      </c>
      <c r="C201" s="134" t="s">
        <v>1822</v>
      </c>
      <c r="D201" s="135" t="s">
        <v>914</v>
      </c>
      <c r="E201" s="136">
        <v>1</v>
      </c>
      <c r="F201" s="146"/>
      <c r="G201" s="123">
        <f t="shared" si="14"/>
        <v>0</v>
      </c>
    </row>
    <row r="203" spans="2:7" s="412" customFormat="1" ht="15.75" thickBot="1">
      <c r="B203" s="115"/>
      <c r="C203" s="154" t="s">
        <v>1533</v>
      </c>
      <c r="D203" s="155"/>
      <c r="E203" s="156"/>
      <c r="F203" s="157"/>
      <c r="G203" s="158">
        <f>SUM(G191:G202)</f>
        <v>0</v>
      </c>
    </row>
    <row r="204" spans="2:7" s="412" customFormat="1" ht="15.75" thickTop="1">
      <c r="B204" s="115"/>
      <c r="C204" s="163"/>
      <c r="D204" s="164"/>
      <c r="E204" s="165"/>
      <c r="F204" s="166"/>
      <c r="G204" s="167"/>
    </row>
    <row r="205" spans="2:7" s="412" customFormat="1">
      <c r="B205" s="115"/>
      <c r="C205" s="163"/>
      <c r="D205" s="164"/>
      <c r="E205" s="165"/>
      <c r="F205" s="166"/>
      <c r="G205" s="167"/>
    </row>
    <row r="206" spans="2:7" s="412" customFormat="1">
      <c r="B206" s="388" t="s">
        <v>1423</v>
      </c>
      <c r="C206" s="389" t="s">
        <v>1424</v>
      </c>
      <c r="D206" s="390"/>
      <c r="E206" s="112"/>
      <c r="F206" s="113"/>
      <c r="G206" s="114"/>
    </row>
    <row r="208" spans="2:7" s="412" customFormat="1">
      <c r="B208" s="364" t="s">
        <v>89</v>
      </c>
      <c r="C208" s="134" t="s">
        <v>1534</v>
      </c>
      <c r="D208" s="135" t="s">
        <v>926</v>
      </c>
      <c r="E208" s="136">
        <v>11</v>
      </c>
      <c r="F208" s="118"/>
      <c r="G208" s="123">
        <f>E208*F208</f>
        <v>0</v>
      </c>
    </row>
    <row r="209" spans="2:7" s="412" customFormat="1">
      <c r="B209" s="364" t="s">
        <v>103</v>
      </c>
      <c r="C209" s="134" t="s">
        <v>1535</v>
      </c>
      <c r="D209" s="135" t="s">
        <v>926</v>
      </c>
      <c r="E209" s="136">
        <v>1</v>
      </c>
      <c r="F209" s="118"/>
      <c r="G209" s="123">
        <f>E209*F209</f>
        <v>0</v>
      </c>
    </row>
    <row r="210" spans="2:7" s="412" customFormat="1">
      <c r="B210" s="364" t="s">
        <v>105</v>
      </c>
      <c r="C210" s="134" t="s">
        <v>1536</v>
      </c>
      <c r="D210" s="135" t="s">
        <v>926</v>
      </c>
      <c r="E210" s="136">
        <v>4</v>
      </c>
      <c r="F210" s="118"/>
      <c r="G210" s="123">
        <f t="shared" ref="G210:G214" si="15">E210*F210</f>
        <v>0</v>
      </c>
    </row>
    <row r="211" spans="2:7" s="412" customFormat="1">
      <c r="B211" s="364" t="s">
        <v>107</v>
      </c>
      <c r="C211" s="413" t="s">
        <v>1537</v>
      </c>
      <c r="D211" s="135" t="s">
        <v>926</v>
      </c>
      <c r="E211" s="136">
        <v>2</v>
      </c>
      <c r="F211" s="118"/>
      <c r="G211" s="123">
        <f t="shared" si="15"/>
        <v>0</v>
      </c>
    </row>
    <row r="212" spans="2:7" s="412" customFormat="1" ht="25.5">
      <c r="B212" s="364" t="s">
        <v>147</v>
      </c>
      <c r="C212" s="134" t="s">
        <v>1538</v>
      </c>
      <c r="D212" s="135" t="s">
        <v>926</v>
      </c>
      <c r="E212" s="136">
        <v>2</v>
      </c>
      <c r="F212" s="122"/>
      <c r="G212" s="123">
        <f t="shared" si="15"/>
        <v>0</v>
      </c>
    </row>
    <row r="213" spans="2:7" s="412" customFormat="1">
      <c r="B213" s="364" t="s">
        <v>149</v>
      </c>
      <c r="C213" s="134" t="s">
        <v>1823</v>
      </c>
      <c r="D213" s="135" t="s">
        <v>926</v>
      </c>
      <c r="E213" s="136">
        <v>19</v>
      </c>
      <c r="F213" s="122"/>
      <c r="G213" s="123">
        <f t="shared" si="15"/>
        <v>0</v>
      </c>
    </row>
    <row r="214" spans="2:7" s="412" customFormat="1">
      <c r="B214" s="364" t="s">
        <v>151</v>
      </c>
      <c r="C214" s="134" t="s">
        <v>1824</v>
      </c>
      <c r="D214" s="135" t="s">
        <v>914</v>
      </c>
      <c r="E214" s="136">
        <v>1</v>
      </c>
      <c r="F214" s="122"/>
      <c r="G214" s="123">
        <f t="shared" si="15"/>
        <v>0</v>
      </c>
    </row>
    <row r="215" spans="2:7" s="412" customFormat="1">
      <c r="B215" s="364" t="s">
        <v>153</v>
      </c>
      <c r="C215" s="134" t="s">
        <v>1825</v>
      </c>
      <c r="D215" s="135" t="s">
        <v>1448</v>
      </c>
      <c r="E215" s="136">
        <v>290</v>
      </c>
      <c r="F215" s="122"/>
      <c r="G215" s="123">
        <f>E215*F215</f>
        <v>0</v>
      </c>
    </row>
    <row r="216" spans="2:7" s="412" customFormat="1">
      <c r="B216" s="364" t="s">
        <v>154</v>
      </c>
      <c r="C216" s="134" t="s">
        <v>1447</v>
      </c>
      <c r="D216" s="135" t="s">
        <v>1448</v>
      </c>
      <c r="E216" s="136">
        <v>240</v>
      </c>
      <c r="F216" s="122"/>
      <c r="G216" s="123">
        <f>E216*F216</f>
        <v>0</v>
      </c>
    </row>
    <row r="217" spans="2:7" s="412" customFormat="1">
      <c r="B217" s="364"/>
      <c r="C217" s="134"/>
      <c r="D217" s="135"/>
      <c r="E217" s="136"/>
      <c r="F217" s="118"/>
      <c r="G217" s="123"/>
    </row>
    <row r="218" spans="2:7" s="412" customFormat="1" ht="15.75" thickBot="1">
      <c r="B218" s="115"/>
      <c r="C218" s="154" t="s">
        <v>1539</v>
      </c>
      <c r="D218" s="155"/>
      <c r="E218" s="156"/>
      <c r="F218" s="157"/>
      <c r="G218" s="158">
        <f>SUM(G208:G217)</f>
        <v>0</v>
      </c>
    </row>
    <row r="219" spans="2:7" s="412" customFormat="1" ht="15.75" thickTop="1">
      <c r="B219" s="364"/>
      <c r="C219" s="134"/>
      <c r="D219" s="135"/>
      <c r="E219" s="136"/>
      <c r="F219" s="118"/>
      <c r="G219" s="123"/>
    </row>
    <row r="220" spans="2:7" s="412" customFormat="1">
      <c r="B220" s="388" t="s">
        <v>1425</v>
      </c>
      <c r="C220" s="389" t="s">
        <v>1426</v>
      </c>
      <c r="D220" s="390"/>
      <c r="E220" s="112"/>
      <c r="F220" s="113"/>
      <c r="G220" s="114"/>
    </row>
    <row r="222" spans="2:7" s="412" customFormat="1" ht="25.5">
      <c r="B222" s="364" t="s">
        <v>89</v>
      </c>
      <c r="C222" s="134" t="s">
        <v>1856</v>
      </c>
      <c r="D222" s="135" t="s">
        <v>926</v>
      </c>
      <c r="E222" s="136">
        <v>6</v>
      </c>
      <c r="F222" s="118"/>
      <c r="G222" s="123">
        <f t="shared" ref="G222:G227" si="16">E222*F222</f>
        <v>0</v>
      </c>
    </row>
    <row r="223" spans="2:7" s="412" customFormat="1">
      <c r="B223" s="364" t="s">
        <v>103</v>
      </c>
      <c r="C223" s="134" t="s">
        <v>1857</v>
      </c>
      <c r="D223" s="135" t="s">
        <v>926</v>
      </c>
      <c r="E223" s="136">
        <v>1</v>
      </c>
      <c r="F223" s="118"/>
      <c r="G223" s="123">
        <f t="shared" si="16"/>
        <v>0</v>
      </c>
    </row>
    <row r="224" spans="2:7" s="412" customFormat="1" ht="38.25">
      <c r="B224" s="364" t="s">
        <v>105</v>
      </c>
      <c r="C224" s="134" t="s">
        <v>1858</v>
      </c>
      <c r="D224" s="135" t="s">
        <v>926</v>
      </c>
      <c r="E224" s="136">
        <v>1</v>
      </c>
      <c r="F224" s="118"/>
      <c r="G224" s="123">
        <f t="shared" si="16"/>
        <v>0</v>
      </c>
    </row>
    <row r="225" spans="2:7" s="412" customFormat="1" ht="25.5">
      <c r="B225" s="364" t="s">
        <v>107</v>
      </c>
      <c r="C225" s="413" t="s">
        <v>1540</v>
      </c>
      <c r="D225" s="135" t="s">
        <v>926</v>
      </c>
      <c r="E225" s="136">
        <v>1</v>
      </c>
      <c r="F225" s="118"/>
      <c r="G225" s="123">
        <f t="shared" si="16"/>
        <v>0</v>
      </c>
    </row>
    <row r="226" spans="2:7" s="412" customFormat="1">
      <c r="B226" s="364" t="s">
        <v>147</v>
      </c>
      <c r="C226" s="134" t="s">
        <v>1541</v>
      </c>
      <c r="D226" s="135" t="s">
        <v>926</v>
      </c>
      <c r="E226" s="136">
        <v>6</v>
      </c>
      <c r="F226" s="122"/>
      <c r="G226" s="123">
        <f t="shared" si="16"/>
        <v>0</v>
      </c>
    </row>
    <row r="227" spans="2:7" s="412" customFormat="1">
      <c r="B227" s="364" t="s">
        <v>149</v>
      </c>
      <c r="C227" s="134" t="s">
        <v>1542</v>
      </c>
      <c r="D227" s="135" t="s">
        <v>914</v>
      </c>
      <c r="E227" s="136">
        <v>1</v>
      </c>
      <c r="F227" s="122"/>
      <c r="G227" s="123">
        <f t="shared" si="16"/>
        <v>0</v>
      </c>
    </row>
    <row r="228" spans="2:7" s="412" customFormat="1">
      <c r="B228" s="364" t="s">
        <v>151</v>
      </c>
      <c r="C228" s="134" t="s">
        <v>1543</v>
      </c>
      <c r="D228" s="135" t="s">
        <v>1448</v>
      </c>
      <c r="E228" s="136">
        <v>200</v>
      </c>
      <c r="F228" s="122"/>
      <c r="G228" s="123">
        <f>E228*F228</f>
        <v>0</v>
      </c>
    </row>
    <row r="229" spans="2:7" s="412" customFormat="1">
      <c r="B229" s="364" t="s">
        <v>153</v>
      </c>
      <c r="C229" s="134" t="s">
        <v>1517</v>
      </c>
      <c r="D229" s="135" t="s">
        <v>1448</v>
      </c>
      <c r="E229" s="136">
        <v>180</v>
      </c>
      <c r="F229" s="122"/>
      <c r="G229" s="123">
        <f>E229*F229</f>
        <v>0</v>
      </c>
    </row>
    <row r="230" spans="2:7" s="412" customFormat="1">
      <c r="B230" s="364"/>
      <c r="C230" s="134"/>
      <c r="D230" s="135"/>
      <c r="E230" s="136"/>
      <c r="F230" s="122"/>
      <c r="G230" s="123"/>
    </row>
    <row r="231" spans="2:7" s="412" customFormat="1" ht="15.75" thickBot="1">
      <c r="B231" s="115"/>
      <c r="C231" s="154" t="s">
        <v>1544</v>
      </c>
      <c r="D231" s="155"/>
      <c r="E231" s="156"/>
      <c r="F231" s="157"/>
      <c r="G231" s="158">
        <f>SUM(G222:G229)</f>
        <v>0</v>
      </c>
    </row>
    <row r="232" spans="2:7" s="412" customFormat="1" ht="15.75" thickTop="1">
      <c r="B232" s="364"/>
      <c r="C232" s="134"/>
      <c r="D232" s="135"/>
      <c r="E232" s="136"/>
      <c r="F232" s="118"/>
      <c r="G232" s="123"/>
    </row>
    <row r="233" spans="2:7" s="412" customFormat="1">
      <c r="B233" s="364"/>
      <c r="C233" s="134"/>
      <c r="D233" s="135"/>
      <c r="E233" s="136"/>
      <c r="F233" s="118"/>
      <c r="G233" s="123"/>
    </row>
    <row r="234" spans="2:7" s="412" customFormat="1">
      <c r="B234" s="364"/>
      <c r="C234" s="134"/>
      <c r="D234" s="135"/>
      <c r="E234" s="136"/>
      <c r="F234" s="118"/>
      <c r="G234" s="123"/>
    </row>
    <row r="235" spans="2:7" s="412" customFormat="1">
      <c r="B235" s="364"/>
      <c r="C235" s="134"/>
      <c r="D235" s="135"/>
      <c r="E235" s="136"/>
      <c r="F235" s="118"/>
      <c r="G235" s="123"/>
    </row>
    <row r="236" spans="2:7" s="412" customFormat="1">
      <c r="B236" s="364"/>
      <c r="C236" s="134"/>
      <c r="D236" s="135"/>
      <c r="E236" s="136"/>
      <c r="F236" s="146"/>
      <c r="G236" s="106"/>
    </row>
    <row r="237" spans="2:7" s="412" customFormat="1">
      <c r="B237" s="364"/>
      <c r="C237" s="134"/>
      <c r="D237" s="135"/>
      <c r="E237" s="136"/>
      <c r="F237" s="146"/>
      <c r="G237" s="106"/>
    </row>
    <row r="250" spans="2:7" s="412" customFormat="1">
      <c r="B250" s="364"/>
      <c r="C250" s="134"/>
      <c r="D250" s="135"/>
      <c r="E250" s="136"/>
      <c r="F250" s="146"/>
      <c r="G250" s="123"/>
    </row>
    <row r="251" spans="2:7" s="412" customFormat="1">
      <c r="B251" s="364"/>
      <c r="C251" s="134"/>
      <c r="D251" s="135"/>
      <c r="E251" s="136"/>
      <c r="F251" s="146"/>
      <c r="G251" s="123"/>
    </row>
    <row r="252" spans="2:7" s="412" customFormat="1">
      <c r="B252" s="364"/>
      <c r="C252" s="134"/>
      <c r="D252" s="135"/>
      <c r="E252" s="136"/>
      <c r="F252" s="146"/>
      <c r="G252" s="123"/>
    </row>
    <row r="253" spans="2:7" s="412" customFormat="1">
      <c r="B253" s="364"/>
      <c r="C253" s="134"/>
      <c r="D253" s="135"/>
      <c r="E253" s="136"/>
      <c r="F253" s="146"/>
      <c r="G253" s="123"/>
    </row>
    <row r="254" spans="2:7" s="412" customFormat="1">
      <c r="B254" s="364"/>
      <c r="C254" s="134"/>
      <c r="D254" s="135"/>
      <c r="E254" s="136"/>
      <c r="F254" s="146"/>
      <c r="G254" s="106"/>
    </row>
    <row r="255" spans="2:7" s="412" customFormat="1">
      <c r="B255" s="364"/>
      <c r="C255" s="134"/>
      <c r="D255" s="135"/>
      <c r="E255" s="136"/>
      <c r="F255" s="146"/>
      <c r="G255" s="106"/>
    </row>
    <row r="256" spans="2:7" s="412" customFormat="1">
      <c r="B256" s="364"/>
      <c r="C256" s="134"/>
      <c r="D256" s="135"/>
      <c r="E256" s="136"/>
      <c r="F256" s="146"/>
      <c r="G256" s="106"/>
    </row>
    <row r="257" spans="2:7" s="412" customFormat="1">
      <c r="B257" s="364"/>
      <c r="C257" s="134"/>
      <c r="D257" s="135"/>
      <c r="E257" s="136"/>
      <c r="F257" s="146"/>
      <c r="G257" s="106"/>
    </row>
    <row r="258" spans="2:7" s="412" customFormat="1">
      <c r="B258" s="364"/>
      <c r="C258" s="134"/>
      <c r="D258" s="135"/>
      <c r="E258" s="136"/>
      <c r="F258" s="146"/>
      <c r="G258" s="106"/>
    </row>
    <row r="259" spans="2:7" s="412" customFormat="1">
      <c r="B259" s="364"/>
      <c r="C259" s="134"/>
      <c r="D259" s="135"/>
      <c r="E259" s="136"/>
      <c r="F259" s="146"/>
      <c r="G259" s="106"/>
    </row>
    <row r="260" spans="2:7" s="412" customFormat="1">
      <c r="B260" s="364"/>
      <c r="C260" s="134"/>
      <c r="D260" s="135"/>
      <c r="E260" s="136"/>
      <c r="F260" s="146"/>
      <c r="G260" s="106"/>
    </row>
    <row r="261" spans="2:7" s="412" customFormat="1">
      <c r="B261" s="364"/>
      <c r="C261" s="134"/>
      <c r="D261" s="135"/>
      <c r="E261" s="136"/>
      <c r="F261" s="146"/>
      <c r="G261" s="106"/>
    </row>
    <row r="262" spans="2:7" s="412" customFormat="1">
      <c r="B262" s="364"/>
      <c r="C262" s="134"/>
      <c r="D262" s="135"/>
      <c r="E262" s="136"/>
      <c r="F262" s="146"/>
      <c r="G262" s="106"/>
    </row>
    <row r="263" spans="2:7" s="412" customFormat="1">
      <c r="B263" s="364"/>
      <c r="C263" s="134"/>
      <c r="D263" s="135"/>
      <c r="E263" s="136"/>
      <c r="F263" s="146"/>
      <c r="G263" s="106"/>
    </row>
    <row r="264" spans="2:7" s="412" customFormat="1">
      <c r="B264" s="364"/>
      <c r="C264" s="134"/>
      <c r="D264" s="135"/>
      <c r="E264" s="136"/>
      <c r="F264" s="146"/>
      <c r="G264" s="106"/>
    </row>
    <row r="265" spans="2:7" s="412" customFormat="1">
      <c r="B265" s="364"/>
      <c r="C265" s="134"/>
      <c r="D265" s="135"/>
      <c r="E265" s="136"/>
      <c r="F265" s="146"/>
      <c r="G265" s="106"/>
    </row>
    <row r="266" spans="2:7" s="412" customFormat="1">
      <c r="B266" s="364"/>
      <c r="C266" s="134"/>
      <c r="D266" s="135"/>
      <c r="E266" s="136"/>
      <c r="F266" s="146"/>
      <c r="G266" s="106"/>
    </row>
    <row r="267" spans="2:7" s="412" customFormat="1">
      <c r="B267" s="364"/>
      <c r="C267" s="134"/>
      <c r="D267" s="135"/>
      <c r="E267" s="136"/>
      <c r="F267" s="146"/>
      <c r="G267" s="106"/>
    </row>
    <row r="268" spans="2:7" s="412" customFormat="1">
      <c r="B268" s="364"/>
      <c r="C268" s="134"/>
      <c r="D268" s="135"/>
      <c r="E268" s="136"/>
      <c r="F268" s="146"/>
      <c r="G268" s="106"/>
    </row>
    <row r="269" spans="2:7" s="412" customFormat="1">
      <c r="B269" s="364"/>
      <c r="C269" s="134"/>
      <c r="D269" s="135"/>
      <c r="E269" s="136"/>
      <c r="F269" s="146"/>
      <c r="G269" s="106"/>
    </row>
    <row r="270" spans="2:7" s="412" customFormat="1">
      <c r="B270" s="364"/>
      <c r="C270" s="134"/>
      <c r="D270" s="135"/>
      <c r="E270" s="136"/>
      <c r="F270" s="146"/>
      <c r="G270" s="106"/>
    </row>
    <row r="271" spans="2:7" s="412" customFormat="1">
      <c r="B271" s="364"/>
      <c r="C271" s="134"/>
      <c r="D271" s="135"/>
      <c r="E271" s="136"/>
      <c r="F271" s="146"/>
      <c r="G271" s="106"/>
    </row>
    <row r="272" spans="2:7" s="412" customFormat="1">
      <c r="B272" s="364"/>
      <c r="C272" s="134"/>
      <c r="D272" s="135"/>
      <c r="E272" s="136"/>
      <c r="F272" s="146"/>
      <c r="G272" s="106"/>
    </row>
    <row r="273" spans="2:7" s="412" customFormat="1">
      <c r="B273" s="364"/>
      <c r="C273" s="134"/>
      <c r="D273" s="135"/>
      <c r="E273" s="136"/>
      <c r="F273" s="146"/>
      <c r="G273" s="106"/>
    </row>
    <row r="274" spans="2:7" s="412" customFormat="1">
      <c r="B274" s="364"/>
      <c r="C274" s="134"/>
      <c r="D274" s="135"/>
      <c r="E274" s="136"/>
      <c r="F274" s="146"/>
      <c r="G274" s="106"/>
    </row>
    <row r="275" spans="2:7" s="412" customFormat="1">
      <c r="B275" s="364"/>
      <c r="C275" s="134"/>
      <c r="D275" s="135"/>
      <c r="E275" s="136"/>
      <c r="F275" s="146"/>
      <c r="G275" s="106"/>
    </row>
    <row r="276" spans="2:7" s="412" customFormat="1">
      <c r="B276" s="364"/>
      <c r="C276" s="134"/>
      <c r="D276" s="135"/>
      <c r="E276" s="136"/>
      <c r="F276" s="146"/>
      <c r="G276" s="106"/>
    </row>
    <row r="277" spans="2:7" s="412" customFormat="1">
      <c r="B277" s="364"/>
      <c r="C277" s="134"/>
      <c r="D277" s="135"/>
      <c r="E277" s="136"/>
      <c r="F277" s="146"/>
      <c r="G277" s="106"/>
    </row>
    <row r="278" spans="2:7" s="412" customFormat="1">
      <c r="B278" s="364"/>
      <c r="C278" s="134"/>
      <c r="D278" s="135"/>
      <c r="E278" s="136"/>
      <c r="F278" s="146"/>
      <c r="G278" s="106"/>
    </row>
    <row r="279" spans="2:7" s="412" customFormat="1">
      <c r="B279" s="364"/>
      <c r="C279" s="134"/>
      <c r="D279" s="135"/>
      <c r="E279" s="136"/>
      <c r="F279" s="146"/>
      <c r="G279" s="106"/>
    </row>
    <row r="280" spans="2:7" s="412" customFormat="1">
      <c r="B280" s="364"/>
      <c r="C280" s="134"/>
      <c r="D280" s="135"/>
      <c r="E280" s="136"/>
      <c r="F280" s="146"/>
      <c r="G280" s="106"/>
    </row>
    <row r="281" spans="2:7" s="412" customFormat="1">
      <c r="B281" s="364"/>
      <c r="C281" s="134"/>
      <c r="D281" s="135"/>
      <c r="E281" s="136"/>
      <c r="F281" s="146"/>
      <c r="G281" s="106"/>
    </row>
    <row r="282" spans="2:7" s="412" customFormat="1">
      <c r="B282" s="364"/>
      <c r="C282" s="134"/>
      <c r="D282" s="135"/>
      <c r="E282" s="136"/>
      <c r="F282" s="146"/>
      <c r="G282" s="106"/>
    </row>
  </sheetData>
  <conditionalFormatting sqref="G150:G151">
    <cfRule type="cellIs" dxfId="1" priority="2" stopIfTrue="1" operator="equal">
      <formula>0</formula>
    </cfRule>
  </conditionalFormatting>
  <conditionalFormatting sqref="G161">
    <cfRule type="cellIs" dxfId="0" priority="1" stopIfTrue="1" operator="equal">
      <formula>0</formula>
    </cfRule>
  </conditionalFormatting>
  <pageMargins left="0.7" right="0.7" top="0.75" bottom="0.75" header="0.3" footer="0.3"/>
  <pageSetup paperSize="9" scale="9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22CEE-8FFC-456D-8863-AF2D218D536A}">
  <dimension ref="A1:L131"/>
  <sheetViews>
    <sheetView view="pageBreakPreview" topLeftCell="A40" zoomScale="130" zoomScaleNormal="130" zoomScaleSheetLayoutView="130" workbookViewId="0">
      <selection activeCell="B53" sqref="B53"/>
    </sheetView>
  </sheetViews>
  <sheetFormatPr defaultColWidth="9" defaultRowHeight="12.75"/>
  <cols>
    <col min="1" max="1" width="4.125" style="209" bestFit="1" customWidth="1"/>
    <col min="2" max="2" width="47" style="263" customWidth="1"/>
    <col min="3" max="3" width="6.625" style="186" bestFit="1" customWidth="1"/>
    <col min="4" max="4" width="3.5" style="186" bestFit="1" customWidth="1"/>
    <col min="5" max="5" width="12" style="208" customWidth="1"/>
    <col min="6" max="6" width="11.625" style="207" bestFit="1" customWidth="1"/>
    <col min="7" max="7" width="10.125" style="206" customWidth="1"/>
    <col min="8" max="8" width="11.625" style="206" customWidth="1"/>
    <col min="9" max="9" width="10.625" style="186" customWidth="1"/>
    <col min="10" max="10" width="8" style="186" customWidth="1"/>
    <col min="11" max="11" width="12.125" style="186" customWidth="1"/>
    <col min="12" max="12" width="12" style="186" customWidth="1"/>
    <col min="13" max="16384" width="9" style="186"/>
  </cols>
  <sheetData>
    <row r="1" spans="1:12">
      <c r="B1" s="265" t="s">
        <v>1695</v>
      </c>
    </row>
    <row r="3" spans="1:12">
      <c r="A3" s="209" t="s">
        <v>1694</v>
      </c>
      <c r="B3" s="263" t="s">
        <v>1693</v>
      </c>
      <c r="C3" s="186" t="s">
        <v>1692</v>
      </c>
      <c r="D3" s="186" t="s">
        <v>1691</v>
      </c>
      <c r="E3" s="207" t="s">
        <v>1690</v>
      </c>
      <c r="F3" s="206" t="s">
        <v>1689</v>
      </c>
    </row>
    <row r="5" spans="1:12">
      <c r="A5" s="217" t="s">
        <v>1688</v>
      </c>
      <c r="B5" s="266" t="s">
        <v>1687</v>
      </c>
    </row>
    <row r="6" spans="1:12">
      <c r="A6" s="213"/>
      <c r="K6" s="220"/>
      <c r="L6" s="220"/>
    </row>
    <row r="7" spans="1:12" ht="25.5">
      <c r="A7" s="213" t="s">
        <v>89</v>
      </c>
      <c r="B7" s="262" t="s">
        <v>1686</v>
      </c>
      <c r="C7" s="233"/>
      <c r="D7" s="233"/>
      <c r="K7" s="220"/>
      <c r="L7" s="220"/>
    </row>
    <row r="8" spans="1:12" ht="102">
      <c r="A8" s="213"/>
      <c r="B8" s="245" t="s">
        <v>1685</v>
      </c>
      <c r="C8" s="233"/>
      <c r="D8" s="233"/>
      <c r="K8" s="220"/>
      <c r="L8" s="220"/>
    </row>
    <row r="9" spans="1:12" ht="25.5">
      <c r="A9" s="213"/>
      <c r="B9" s="193" t="s">
        <v>1684</v>
      </c>
      <c r="C9" s="193"/>
      <c r="D9" s="193"/>
      <c r="K9" s="220"/>
      <c r="L9" s="220"/>
    </row>
    <row r="10" spans="1:12">
      <c r="A10" s="213"/>
      <c r="B10" s="260" t="s">
        <v>1683</v>
      </c>
      <c r="C10" s="232"/>
      <c r="D10" s="232"/>
      <c r="K10" s="220"/>
      <c r="L10" s="220"/>
    </row>
    <row r="11" spans="1:12" ht="25.5">
      <c r="A11" s="213"/>
      <c r="B11" s="260" t="s">
        <v>1682</v>
      </c>
      <c r="C11" s="232"/>
      <c r="D11" s="232"/>
      <c r="K11" s="220"/>
      <c r="L11" s="220"/>
    </row>
    <row r="12" spans="1:12" ht="25.5">
      <c r="A12" s="213"/>
      <c r="B12" s="260" t="s">
        <v>1681</v>
      </c>
      <c r="C12" s="232"/>
      <c r="D12" s="232"/>
      <c r="K12" s="220"/>
      <c r="L12" s="220"/>
    </row>
    <row r="13" spans="1:12">
      <c r="A13" s="213"/>
      <c r="B13" s="260" t="s">
        <v>1680</v>
      </c>
      <c r="C13" s="231"/>
      <c r="D13" s="231"/>
      <c r="K13" s="220"/>
      <c r="L13" s="220"/>
    </row>
    <row r="14" spans="1:12">
      <c r="A14" s="213"/>
      <c r="C14" s="228">
        <v>1</v>
      </c>
      <c r="D14" s="228" t="s">
        <v>914</v>
      </c>
      <c r="F14" s="207">
        <f>C14*E14</f>
        <v>0</v>
      </c>
      <c r="K14" s="220"/>
      <c r="L14" s="220"/>
    </row>
    <row r="15" spans="1:12">
      <c r="A15" s="213"/>
      <c r="C15" s="228"/>
      <c r="D15" s="228"/>
      <c r="K15" s="220"/>
      <c r="L15" s="220"/>
    </row>
    <row r="16" spans="1:12" ht="127.5">
      <c r="A16" s="209" t="s">
        <v>103</v>
      </c>
      <c r="B16" s="260" t="s">
        <v>1679</v>
      </c>
      <c r="C16" s="228"/>
      <c r="D16" s="228"/>
    </row>
    <row r="17" spans="1:6">
      <c r="B17" s="267" t="s">
        <v>1677</v>
      </c>
      <c r="C17" s="228">
        <v>1</v>
      </c>
      <c r="D17" s="228" t="s">
        <v>914</v>
      </c>
      <c r="F17" s="207">
        <f>C17*E17</f>
        <v>0</v>
      </c>
    </row>
    <row r="18" spans="1:6">
      <c r="B18" s="267"/>
      <c r="C18" s="228"/>
      <c r="D18" s="228"/>
    </row>
    <row r="19" spans="1:6" ht="127.5">
      <c r="A19" s="209" t="s">
        <v>105</v>
      </c>
      <c r="B19" s="260" t="s">
        <v>1678</v>
      </c>
      <c r="C19" s="228"/>
      <c r="D19" s="228"/>
    </row>
    <row r="20" spans="1:6">
      <c r="B20" s="267" t="s">
        <v>1677</v>
      </c>
      <c r="C20" s="228">
        <v>2</v>
      </c>
      <c r="D20" s="228" t="s">
        <v>914</v>
      </c>
      <c r="F20" s="207">
        <f>C20*E20</f>
        <v>0</v>
      </c>
    </row>
    <row r="21" spans="1:6">
      <c r="B21" s="267"/>
      <c r="C21" s="228"/>
      <c r="D21" s="228"/>
    </row>
    <row r="22" spans="1:6" ht="38.25">
      <c r="A22" s="209" t="s">
        <v>107</v>
      </c>
      <c r="B22" s="260" t="s">
        <v>1676</v>
      </c>
      <c r="C22" s="228"/>
      <c r="D22" s="228"/>
    </row>
    <row r="23" spans="1:6">
      <c r="B23" s="260"/>
      <c r="C23" s="228">
        <v>8</v>
      </c>
      <c r="D23" s="228" t="s">
        <v>914</v>
      </c>
      <c r="F23" s="207">
        <f>C23*E23</f>
        <v>0</v>
      </c>
    </row>
    <row r="24" spans="1:6">
      <c r="B24" s="260"/>
      <c r="C24" s="228"/>
      <c r="D24" s="228"/>
    </row>
    <row r="25" spans="1:6" ht="51">
      <c r="A25" s="209" t="s">
        <v>147</v>
      </c>
      <c r="B25" s="260" t="s">
        <v>1675</v>
      </c>
      <c r="C25" s="228"/>
      <c r="D25" s="228"/>
    </row>
    <row r="26" spans="1:6">
      <c r="C26" s="228">
        <v>3</v>
      </c>
      <c r="D26" s="228" t="s">
        <v>914</v>
      </c>
      <c r="F26" s="207">
        <f>C26*E26</f>
        <v>0</v>
      </c>
    </row>
    <row r="27" spans="1:6">
      <c r="C27" s="228"/>
      <c r="D27" s="228"/>
    </row>
    <row r="28" spans="1:6" ht="63.75">
      <c r="A28" s="209" t="s">
        <v>149</v>
      </c>
      <c r="B28" s="260" t="s">
        <v>1674</v>
      </c>
      <c r="C28" s="228"/>
      <c r="D28" s="228"/>
    </row>
    <row r="29" spans="1:6">
      <c r="C29" s="228">
        <v>1</v>
      </c>
      <c r="D29" s="228" t="s">
        <v>914</v>
      </c>
      <c r="F29" s="207">
        <f>C29*E29</f>
        <v>0</v>
      </c>
    </row>
    <row r="30" spans="1:6">
      <c r="C30" s="228"/>
      <c r="D30" s="228"/>
    </row>
    <row r="31" spans="1:6">
      <c r="A31" s="213" t="s">
        <v>151</v>
      </c>
      <c r="B31" s="263" t="s">
        <v>1673</v>
      </c>
      <c r="C31" s="228"/>
      <c r="D31" s="228"/>
    </row>
    <row r="32" spans="1:6">
      <c r="A32" s="213"/>
      <c r="B32" s="263" t="s">
        <v>1672</v>
      </c>
      <c r="C32" s="228">
        <v>40</v>
      </c>
      <c r="D32" s="228" t="s">
        <v>1448</v>
      </c>
      <c r="F32" s="207">
        <f>C32*E32</f>
        <v>0</v>
      </c>
    </row>
    <row r="33" spans="1:6">
      <c r="A33" s="213"/>
      <c r="C33" s="228"/>
      <c r="D33" s="228"/>
    </row>
    <row r="34" spans="1:6" ht="38.25">
      <c r="A34" s="213" t="s">
        <v>153</v>
      </c>
      <c r="B34" s="260" t="s">
        <v>1671</v>
      </c>
      <c r="C34" s="228"/>
      <c r="D34" s="228"/>
    </row>
    <row r="35" spans="1:6">
      <c r="A35" s="213"/>
      <c r="B35" s="260" t="s">
        <v>1670</v>
      </c>
      <c r="C35" s="228"/>
      <c r="D35" s="228"/>
    </row>
    <row r="36" spans="1:6">
      <c r="A36" s="213"/>
      <c r="B36" s="260" t="s">
        <v>1669</v>
      </c>
      <c r="C36" s="228">
        <v>1700</v>
      </c>
      <c r="D36" s="228" t="s">
        <v>1448</v>
      </c>
      <c r="F36" s="207">
        <f>C36*E36</f>
        <v>0</v>
      </c>
    </row>
    <row r="37" spans="1:6">
      <c r="A37" s="213"/>
      <c r="C37" s="228"/>
      <c r="D37" s="228"/>
    </row>
    <row r="38" spans="1:6" ht="25.5">
      <c r="A38" s="213" t="s">
        <v>154</v>
      </c>
      <c r="B38" s="260" t="s">
        <v>1668</v>
      </c>
      <c r="C38" s="228"/>
      <c r="D38" s="228"/>
    </row>
    <row r="39" spans="1:6">
      <c r="A39" s="213"/>
      <c r="B39" s="260"/>
      <c r="C39" s="228">
        <v>22</v>
      </c>
      <c r="D39" s="228" t="s">
        <v>926</v>
      </c>
      <c r="F39" s="207">
        <f>C39*E39</f>
        <v>0</v>
      </c>
    </row>
    <row r="40" spans="1:6">
      <c r="A40" s="213"/>
      <c r="B40" s="260"/>
      <c r="C40" s="228"/>
      <c r="D40" s="228"/>
    </row>
    <row r="41" spans="1:6" ht="38.25">
      <c r="A41" s="213" t="s">
        <v>156</v>
      </c>
      <c r="B41" s="260" t="s">
        <v>1667</v>
      </c>
      <c r="C41" s="228"/>
      <c r="D41" s="228"/>
    </row>
    <row r="42" spans="1:6">
      <c r="A42" s="213"/>
      <c r="B42" s="260"/>
      <c r="C42" s="228">
        <v>250</v>
      </c>
      <c r="D42" s="228" t="s">
        <v>1448</v>
      </c>
      <c r="F42" s="207">
        <f>C42*E42</f>
        <v>0</v>
      </c>
    </row>
    <row r="43" spans="1:6">
      <c r="A43" s="213"/>
      <c r="B43" s="260"/>
      <c r="C43" s="228"/>
      <c r="D43" s="228"/>
    </row>
    <row r="44" spans="1:6" ht="102">
      <c r="A44" s="213" t="s">
        <v>158</v>
      </c>
      <c r="B44" s="260" t="s">
        <v>1666</v>
      </c>
      <c r="C44" s="228"/>
      <c r="D44" s="228"/>
    </row>
    <row r="45" spans="1:6">
      <c r="A45" s="213"/>
      <c r="B45" s="260" t="s">
        <v>1665</v>
      </c>
      <c r="C45" s="228">
        <v>1</v>
      </c>
      <c r="D45" s="228" t="s">
        <v>926</v>
      </c>
      <c r="F45" s="207">
        <f>C45*E45</f>
        <v>0</v>
      </c>
    </row>
    <row r="46" spans="1:6">
      <c r="A46" s="213"/>
      <c r="B46" s="260" t="s">
        <v>1664</v>
      </c>
      <c r="C46" s="228">
        <v>1</v>
      </c>
      <c r="D46" s="228" t="s">
        <v>926</v>
      </c>
      <c r="F46" s="207">
        <f>C46*E46</f>
        <v>0</v>
      </c>
    </row>
    <row r="47" spans="1:6">
      <c r="A47" s="213"/>
      <c r="B47" s="260" t="s">
        <v>1663</v>
      </c>
      <c r="C47" s="228">
        <v>1</v>
      </c>
      <c r="D47" s="228" t="s">
        <v>926</v>
      </c>
      <c r="F47" s="207">
        <f>C47*E47</f>
        <v>0</v>
      </c>
    </row>
    <row r="48" spans="1:6">
      <c r="A48" s="213"/>
      <c r="B48" s="260" t="s">
        <v>1662</v>
      </c>
      <c r="C48" s="228">
        <v>1</v>
      </c>
      <c r="D48" s="228" t="s">
        <v>926</v>
      </c>
      <c r="F48" s="207">
        <f>C48*E48</f>
        <v>0</v>
      </c>
    </row>
    <row r="49" spans="1:6">
      <c r="A49" s="213"/>
      <c r="C49" s="228"/>
      <c r="D49" s="228"/>
    </row>
    <row r="50" spans="1:6" ht="25.5">
      <c r="A50" s="213" t="s">
        <v>160</v>
      </c>
      <c r="B50" s="260" t="s">
        <v>1661</v>
      </c>
      <c r="C50" s="228"/>
      <c r="D50" s="228"/>
    </row>
    <row r="51" spans="1:6">
      <c r="A51" s="213"/>
      <c r="B51" s="260" t="s">
        <v>1660</v>
      </c>
      <c r="C51" s="228">
        <v>8</v>
      </c>
      <c r="D51" s="228" t="s">
        <v>926</v>
      </c>
      <c r="F51" s="207">
        <f>C51*E51</f>
        <v>0</v>
      </c>
    </row>
    <row r="52" spans="1:6">
      <c r="A52" s="213"/>
      <c r="B52" s="260"/>
      <c r="C52" s="228"/>
      <c r="D52" s="228"/>
    </row>
    <row r="53" spans="1:6" ht="25.5">
      <c r="A53" s="213"/>
      <c r="B53" s="260" t="s">
        <v>1865</v>
      </c>
      <c r="C53" s="228"/>
      <c r="D53" s="228"/>
    </row>
    <row r="54" spans="1:6">
      <c r="A54" s="213"/>
      <c r="B54" s="260" t="s">
        <v>1659</v>
      </c>
      <c r="C54" s="228"/>
      <c r="D54" s="228"/>
    </row>
    <row r="55" spans="1:6">
      <c r="A55" s="213"/>
      <c r="B55" s="260" t="s">
        <v>1658</v>
      </c>
      <c r="C55" s="228">
        <v>4</v>
      </c>
      <c r="D55" s="228" t="s">
        <v>914</v>
      </c>
      <c r="F55" s="207">
        <f>C55*E55</f>
        <v>0</v>
      </c>
    </row>
    <row r="56" spans="1:6">
      <c r="A56" s="213"/>
      <c r="C56" s="171"/>
      <c r="D56" s="171"/>
    </row>
    <row r="57" spans="1:6" ht="76.5">
      <c r="A57" s="213" t="s">
        <v>162</v>
      </c>
      <c r="B57" s="245" t="s">
        <v>1657</v>
      </c>
      <c r="C57" s="193"/>
      <c r="D57" s="193"/>
    </row>
    <row r="58" spans="1:6">
      <c r="A58" s="213"/>
      <c r="B58" s="264" t="s">
        <v>1648</v>
      </c>
      <c r="C58" s="193"/>
      <c r="D58" s="193"/>
    </row>
    <row r="59" spans="1:6">
      <c r="A59" s="213"/>
      <c r="B59" s="263" t="s">
        <v>1655</v>
      </c>
      <c r="C59" s="228">
        <v>80</v>
      </c>
      <c r="D59" s="228" t="s">
        <v>1448</v>
      </c>
      <c r="F59" s="207">
        <f>C59*E59</f>
        <v>0</v>
      </c>
    </row>
    <row r="60" spans="1:6">
      <c r="A60" s="213"/>
      <c r="C60" s="228"/>
      <c r="D60" s="228"/>
    </row>
    <row r="61" spans="1:6" ht="38.25">
      <c r="A61" s="213" t="s">
        <v>164</v>
      </c>
      <c r="B61" s="230" t="s">
        <v>1656</v>
      </c>
      <c r="C61" s="230"/>
      <c r="D61" s="230"/>
    </row>
    <row r="62" spans="1:6">
      <c r="A62" s="213"/>
      <c r="B62" s="264" t="s">
        <v>1648</v>
      </c>
      <c r="C62" s="228"/>
      <c r="D62" s="228"/>
    </row>
    <row r="63" spans="1:6">
      <c r="A63" s="213"/>
      <c r="B63" s="263" t="s">
        <v>1655</v>
      </c>
      <c r="C63" s="228">
        <v>80</v>
      </c>
      <c r="D63" s="228" t="s">
        <v>1448</v>
      </c>
      <c r="F63" s="207">
        <f>C63*E63</f>
        <v>0</v>
      </c>
    </row>
    <row r="64" spans="1:6">
      <c r="A64" s="213"/>
      <c r="C64" s="228"/>
      <c r="D64" s="228"/>
    </row>
    <row r="65" spans="1:6" ht="25.5">
      <c r="A65" s="213" t="s">
        <v>166</v>
      </c>
      <c r="B65" s="245" t="s">
        <v>1654</v>
      </c>
      <c r="C65" s="193"/>
      <c r="D65" s="193"/>
    </row>
    <row r="66" spans="1:6">
      <c r="A66" s="213"/>
      <c r="C66" s="228">
        <v>2</v>
      </c>
      <c r="D66" s="228" t="s">
        <v>926</v>
      </c>
      <c r="F66" s="207">
        <f>C66*E66</f>
        <v>0</v>
      </c>
    </row>
    <row r="67" spans="1:6">
      <c r="A67" s="213"/>
      <c r="C67" s="228"/>
      <c r="D67" s="228"/>
    </row>
    <row r="68" spans="1:6" ht="38.25">
      <c r="A68" s="213" t="s">
        <v>1297</v>
      </c>
      <c r="B68" s="261" t="s">
        <v>1653</v>
      </c>
      <c r="C68" s="228"/>
      <c r="D68" s="228"/>
    </row>
    <row r="69" spans="1:6">
      <c r="A69" s="213"/>
      <c r="C69" s="228">
        <v>8</v>
      </c>
      <c r="D69" s="228" t="s">
        <v>926</v>
      </c>
      <c r="F69" s="207">
        <f>C69*E69</f>
        <v>0</v>
      </c>
    </row>
    <row r="70" spans="1:6">
      <c r="A70" s="213"/>
      <c r="C70" s="228"/>
      <c r="D70" s="228"/>
    </row>
    <row r="71" spans="1:6" ht="25.5">
      <c r="A71" s="213" t="s">
        <v>1300</v>
      </c>
      <c r="B71" s="261" t="s">
        <v>1652</v>
      </c>
      <c r="C71" s="228"/>
      <c r="D71" s="228"/>
    </row>
    <row r="72" spans="1:6">
      <c r="A72" s="213"/>
      <c r="C72" s="228">
        <v>1</v>
      </c>
      <c r="D72" s="228" t="s">
        <v>914</v>
      </c>
      <c r="F72" s="207">
        <f>C72*E72</f>
        <v>0</v>
      </c>
    </row>
    <row r="73" spans="1:6">
      <c r="A73" s="213"/>
      <c r="C73" s="228"/>
      <c r="D73" s="228"/>
    </row>
    <row r="74" spans="1:6" ht="51">
      <c r="A74" s="213" t="s">
        <v>1313</v>
      </c>
      <c r="B74" s="245" t="s">
        <v>1651</v>
      </c>
      <c r="C74" s="193"/>
      <c r="D74" s="193"/>
    </row>
    <row r="75" spans="1:6">
      <c r="A75" s="213"/>
      <c r="B75" s="264" t="s">
        <v>1648</v>
      </c>
      <c r="C75" s="228"/>
      <c r="D75" s="228"/>
    </row>
    <row r="76" spans="1:6">
      <c r="A76" s="213"/>
      <c r="C76" s="228">
        <v>50</v>
      </c>
      <c r="D76" s="228" t="s">
        <v>928</v>
      </c>
      <c r="F76" s="207">
        <f>C76*E76</f>
        <v>0</v>
      </c>
    </row>
    <row r="77" spans="1:6">
      <c r="A77" s="213"/>
      <c r="C77" s="228"/>
      <c r="D77" s="228"/>
    </row>
    <row r="78" spans="1:6" ht="38.25">
      <c r="A78" s="213" t="s">
        <v>1325</v>
      </c>
      <c r="B78" s="245" t="s">
        <v>1650</v>
      </c>
      <c r="C78" s="193"/>
      <c r="D78" s="193"/>
    </row>
    <row r="79" spans="1:6">
      <c r="A79" s="213"/>
      <c r="C79" s="228">
        <v>1</v>
      </c>
      <c r="D79" s="228" t="s">
        <v>914</v>
      </c>
      <c r="F79" s="207">
        <f>C79*E79</f>
        <v>0</v>
      </c>
    </row>
    <row r="80" spans="1:6">
      <c r="A80" s="213"/>
      <c r="C80" s="228"/>
      <c r="D80" s="228"/>
    </row>
    <row r="81" spans="1:11" ht="38.25">
      <c r="A81" s="213" t="s">
        <v>1334</v>
      </c>
      <c r="B81" s="245" t="s">
        <v>1649</v>
      </c>
      <c r="C81" s="193"/>
      <c r="D81" s="193"/>
    </row>
    <row r="82" spans="1:11">
      <c r="A82" s="213"/>
      <c r="B82" s="264" t="s">
        <v>1648</v>
      </c>
      <c r="C82" s="228">
        <v>150</v>
      </c>
      <c r="D82" s="228" t="s">
        <v>933</v>
      </c>
      <c r="F82" s="207">
        <f>C82*E82</f>
        <v>0</v>
      </c>
    </row>
    <row r="83" spans="1:11">
      <c r="A83" s="213"/>
      <c r="B83" s="264"/>
      <c r="C83" s="228"/>
      <c r="D83" s="228"/>
    </row>
    <row r="84" spans="1:11" ht="51">
      <c r="A84" s="213" t="s">
        <v>1339</v>
      </c>
      <c r="B84" s="272" t="s">
        <v>1647</v>
      </c>
      <c r="C84" s="229"/>
      <c r="D84" s="229"/>
    </row>
    <row r="85" spans="1:11">
      <c r="A85" s="213"/>
      <c r="B85" s="260"/>
      <c r="C85" s="228">
        <v>1</v>
      </c>
      <c r="D85" s="228" t="s">
        <v>914</v>
      </c>
      <c r="F85" s="207">
        <f>C85*E85</f>
        <v>0</v>
      </c>
    </row>
    <row r="86" spans="1:11">
      <c r="A86" s="213"/>
      <c r="C86" s="228"/>
      <c r="D86" s="228"/>
      <c r="K86" s="220"/>
    </row>
    <row r="87" spans="1:11">
      <c r="A87" s="213" t="s">
        <v>1343</v>
      </c>
      <c r="B87" s="263" t="s">
        <v>1646</v>
      </c>
      <c r="C87" s="228">
        <v>1</v>
      </c>
      <c r="D87" s="228" t="s">
        <v>914</v>
      </c>
      <c r="F87" s="207">
        <f>C87*E87</f>
        <v>0</v>
      </c>
    </row>
    <row r="88" spans="1:11">
      <c r="A88" s="213"/>
      <c r="C88" s="228"/>
      <c r="D88" s="228"/>
    </row>
    <row r="89" spans="1:11" ht="25.5">
      <c r="A89" s="213" t="s">
        <v>1354</v>
      </c>
      <c r="B89" s="245" t="s">
        <v>1645</v>
      </c>
      <c r="C89" s="193"/>
      <c r="D89" s="193"/>
    </row>
    <row r="90" spans="1:11">
      <c r="A90" s="213"/>
      <c r="B90" s="261"/>
      <c r="C90" s="193"/>
      <c r="D90" s="193"/>
    </row>
    <row r="91" spans="1:11">
      <c r="A91" s="213"/>
      <c r="B91" s="268">
        <v>0.05</v>
      </c>
      <c r="C91" s="228"/>
      <c r="D91" s="228"/>
      <c r="F91" s="227">
        <f>TRUNC((SUM(F7:F76)+555)*0.0005)*100</f>
        <v>0</v>
      </c>
    </row>
    <row r="92" spans="1:11" ht="13.5" thickBot="1">
      <c r="A92" s="213"/>
      <c r="B92" s="269"/>
      <c r="C92" s="226"/>
      <c r="D92" s="226"/>
      <c r="E92" s="225"/>
      <c r="F92" s="224"/>
    </row>
    <row r="93" spans="1:11" ht="16.5" thickTop="1">
      <c r="E93" s="223" t="s">
        <v>1643</v>
      </c>
      <c r="F93" s="223">
        <f>SUM(F16:F92)</f>
        <v>0</v>
      </c>
      <c r="G93" s="210"/>
      <c r="H93" s="210"/>
    </row>
    <row r="96" spans="1:11">
      <c r="B96" s="270" t="s">
        <v>1033</v>
      </c>
      <c r="C96" s="222"/>
      <c r="D96" s="221"/>
    </row>
    <row r="97" spans="1:11" ht="63.75">
      <c r="B97" s="271" t="s">
        <v>1644</v>
      </c>
      <c r="C97" s="271"/>
      <c r="D97" s="271"/>
      <c r="I97" s="214"/>
    </row>
    <row r="98" spans="1:11">
      <c r="A98" s="213"/>
      <c r="B98" s="271"/>
      <c r="C98" s="271"/>
      <c r="D98" s="271"/>
    </row>
    <row r="99" spans="1:11">
      <c r="A99" s="213"/>
      <c r="B99" s="271"/>
      <c r="C99" s="271"/>
      <c r="D99" s="271"/>
    </row>
    <row r="100" spans="1:11">
      <c r="B100" s="271"/>
      <c r="C100" s="271"/>
      <c r="D100" s="271"/>
    </row>
    <row r="101" spans="1:11">
      <c r="B101" s="271"/>
      <c r="C101" s="271"/>
      <c r="D101" s="271"/>
    </row>
    <row r="102" spans="1:11" ht="38.25">
      <c r="B102" s="171" t="s">
        <v>1548</v>
      </c>
      <c r="C102" s="171"/>
      <c r="D102" s="171"/>
    </row>
    <row r="103" spans="1:11">
      <c r="B103" s="171"/>
      <c r="C103" s="171"/>
      <c r="D103" s="171"/>
    </row>
    <row r="104" spans="1:11">
      <c r="B104" s="171"/>
      <c r="C104" s="171"/>
      <c r="D104" s="171"/>
    </row>
    <row r="105" spans="1:11" ht="38.25">
      <c r="B105" s="271" t="s">
        <v>1547</v>
      </c>
      <c r="C105" s="171"/>
      <c r="D105" s="171"/>
    </row>
    <row r="106" spans="1:11">
      <c r="B106" s="171"/>
      <c r="C106" s="171"/>
      <c r="D106" s="171"/>
    </row>
    <row r="107" spans="1:11">
      <c r="B107" s="171"/>
      <c r="C107" s="171"/>
      <c r="D107" s="171"/>
    </row>
    <row r="108" spans="1:11" ht="25.5">
      <c r="B108" s="271" t="s">
        <v>1546</v>
      </c>
      <c r="C108" s="171"/>
      <c r="D108" s="171"/>
    </row>
    <row r="109" spans="1:11">
      <c r="B109" s="171"/>
      <c r="C109" s="171"/>
      <c r="D109" s="171"/>
      <c r="K109" s="220"/>
    </row>
    <row r="110" spans="1:11">
      <c r="K110" s="220"/>
    </row>
    <row r="113" spans="1:12">
      <c r="K113" s="220"/>
    </row>
    <row r="117" spans="1:12">
      <c r="L117" s="220"/>
    </row>
    <row r="118" spans="1:12">
      <c r="A118" s="213"/>
      <c r="L118" s="220"/>
    </row>
    <row r="119" spans="1:12">
      <c r="L119" s="220"/>
    </row>
    <row r="120" spans="1:12">
      <c r="L120" s="219"/>
    </row>
    <row r="121" spans="1:12">
      <c r="L121" s="215"/>
    </row>
    <row r="122" spans="1:12">
      <c r="L122" s="215"/>
    </row>
    <row r="127" spans="1:12">
      <c r="G127" s="210"/>
      <c r="H127" s="210"/>
      <c r="I127" s="218"/>
    </row>
    <row r="129" spans="5:8">
      <c r="G129" s="210"/>
      <c r="H129" s="210"/>
    </row>
    <row r="130" spans="5:8">
      <c r="E130" s="212"/>
      <c r="F130" s="211"/>
    </row>
    <row r="131" spans="5:8">
      <c r="G131" s="210"/>
      <c r="H131" s="210"/>
    </row>
  </sheetData>
  <pageMargins left="0.98425196850393704" right="0.19685039370078741" top="0.78740157480314965" bottom="0.78740157480314965" header="0.31496062992125984" footer="0.31496062992125984"/>
  <pageSetup paperSize="9" scale="97" orientation="portrait" horizontalDpi="4294967293" verticalDpi="4294967293" r:id="rId1"/>
  <headerFooter>
    <oddFooter>Stran &amp;P od &amp;N</oddFooter>
  </headerFooter>
  <rowBreaks count="1" manualBreakCount="1">
    <brk id="9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F77D8-F9A8-4549-94E2-414A030D266C}">
  <dimension ref="A1:M105"/>
  <sheetViews>
    <sheetView showZeros="0" view="pageBreakPreview" topLeftCell="A64" zoomScaleNormal="100" zoomScaleSheetLayoutView="100" workbookViewId="0">
      <selection activeCell="B82" sqref="B82"/>
    </sheetView>
  </sheetViews>
  <sheetFormatPr defaultRowHeight="12.75"/>
  <cols>
    <col min="1" max="1" width="4.375" style="235" bestFit="1" customWidth="1"/>
    <col min="2" max="2" width="45.5" style="186" customWidth="1"/>
    <col min="3" max="3" width="6.125" style="228" bestFit="1" customWidth="1"/>
    <col min="4" max="4" width="5.625" style="228" customWidth="1"/>
    <col min="5" max="5" width="8.25" style="206" bestFit="1" customWidth="1"/>
    <col min="6" max="6" width="10.25" style="206" bestFit="1" customWidth="1"/>
    <col min="7" max="7" width="8.875" style="236" customWidth="1"/>
    <col min="8" max="8" width="8.875" style="237" customWidth="1"/>
    <col min="9" max="9" width="43.875" style="237" customWidth="1"/>
    <col min="10" max="256" width="9" style="186"/>
    <col min="257" max="257" width="4.375" style="186" bestFit="1" customWidth="1"/>
    <col min="258" max="258" width="45.5" style="186" customWidth="1"/>
    <col min="259" max="259" width="6.125" style="186" bestFit="1" customWidth="1"/>
    <col min="260" max="260" width="5.625" style="186" customWidth="1"/>
    <col min="261" max="261" width="8.25" style="186" bestFit="1" customWidth="1"/>
    <col min="262" max="262" width="10.25" style="186" bestFit="1" customWidth="1"/>
    <col min="263" max="264" width="8.875" style="186" customWidth="1"/>
    <col min="265" max="265" width="43.875" style="186" customWidth="1"/>
    <col min="266" max="512" width="9" style="186"/>
    <col min="513" max="513" width="4.375" style="186" bestFit="1" customWidth="1"/>
    <col min="514" max="514" width="45.5" style="186" customWidth="1"/>
    <col min="515" max="515" width="6.125" style="186" bestFit="1" customWidth="1"/>
    <col min="516" max="516" width="5.625" style="186" customWidth="1"/>
    <col min="517" max="517" width="8.25" style="186" bestFit="1" customWidth="1"/>
    <col min="518" max="518" width="10.25" style="186" bestFit="1" customWidth="1"/>
    <col min="519" max="520" width="8.875" style="186" customWidth="1"/>
    <col min="521" max="521" width="43.875" style="186" customWidth="1"/>
    <col min="522" max="768" width="9" style="186"/>
    <col min="769" max="769" width="4.375" style="186" bestFit="1" customWidth="1"/>
    <col min="770" max="770" width="45.5" style="186" customWidth="1"/>
    <col min="771" max="771" width="6.125" style="186" bestFit="1" customWidth="1"/>
    <col min="772" max="772" width="5.625" style="186" customWidth="1"/>
    <col min="773" max="773" width="8.25" style="186" bestFit="1" customWidth="1"/>
    <col min="774" max="774" width="10.25" style="186" bestFit="1" customWidth="1"/>
    <col min="775" max="776" width="8.875" style="186" customWidth="1"/>
    <col min="777" max="777" width="43.875" style="186" customWidth="1"/>
    <col min="778" max="1024" width="9" style="186"/>
    <col min="1025" max="1025" width="4.375" style="186" bestFit="1" customWidth="1"/>
    <col min="1026" max="1026" width="45.5" style="186" customWidth="1"/>
    <col min="1027" max="1027" width="6.125" style="186" bestFit="1" customWidth="1"/>
    <col min="1028" max="1028" width="5.625" style="186" customWidth="1"/>
    <col min="1029" max="1029" width="8.25" style="186" bestFit="1" customWidth="1"/>
    <col min="1030" max="1030" width="10.25" style="186" bestFit="1" customWidth="1"/>
    <col min="1031" max="1032" width="8.875" style="186" customWidth="1"/>
    <col min="1033" max="1033" width="43.875" style="186" customWidth="1"/>
    <col min="1034" max="1280" width="9" style="186"/>
    <col min="1281" max="1281" width="4.375" style="186" bestFit="1" customWidth="1"/>
    <col min="1282" max="1282" width="45.5" style="186" customWidth="1"/>
    <col min="1283" max="1283" width="6.125" style="186" bestFit="1" customWidth="1"/>
    <col min="1284" max="1284" width="5.625" style="186" customWidth="1"/>
    <col min="1285" max="1285" width="8.25" style="186" bestFit="1" customWidth="1"/>
    <col min="1286" max="1286" width="10.25" style="186" bestFit="1" customWidth="1"/>
    <col min="1287" max="1288" width="8.875" style="186" customWidth="1"/>
    <col min="1289" max="1289" width="43.875" style="186" customWidth="1"/>
    <col min="1290" max="1536" width="9" style="186"/>
    <col min="1537" max="1537" width="4.375" style="186" bestFit="1" customWidth="1"/>
    <col min="1538" max="1538" width="45.5" style="186" customWidth="1"/>
    <col min="1539" max="1539" width="6.125" style="186" bestFit="1" customWidth="1"/>
    <col min="1540" max="1540" width="5.625" style="186" customWidth="1"/>
    <col min="1541" max="1541" width="8.25" style="186" bestFit="1" customWidth="1"/>
    <col min="1542" max="1542" width="10.25" style="186" bestFit="1" customWidth="1"/>
    <col min="1543" max="1544" width="8.875" style="186" customWidth="1"/>
    <col min="1545" max="1545" width="43.875" style="186" customWidth="1"/>
    <col min="1546" max="1792" width="9" style="186"/>
    <col min="1793" max="1793" width="4.375" style="186" bestFit="1" customWidth="1"/>
    <col min="1794" max="1794" width="45.5" style="186" customWidth="1"/>
    <col min="1795" max="1795" width="6.125" style="186" bestFit="1" customWidth="1"/>
    <col min="1796" max="1796" width="5.625" style="186" customWidth="1"/>
    <col min="1797" max="1797" width="8.25" style="186" bestFit="1" customWidth="1"/>
    <col min="1798" max="1798" width="10.25" style="186" bestFit="1" customWidth="1"/>
    <col min="1799" max="1800" width="8.875" style="186" customWidth="1"/>
    <col min="1801" max="1801" width="43.875" style="186" customWidth="1"/>
    <col min="1802" max="2048" width="9" style="186"/>
    <col min="2049" max="2049" width="4.375" style="186" bestFit="1" customWidth="1"/>
    <col min="2050" max="2050" width="45.5" style="186" customWidth="1"/>
    <col min="2051" max="2051" width="6.125" style="186" bestFit="1" customWidth="1"/>
    <col min="2052" max="2052" width="5.625" style="186" customWidth="1"/>
    <col min="2053" max="2053" width="8.25" style="186" bestFit="1" customWidth="1"/>
    <col min="2054" max="2054" width="10.25" style="186" bestFit="1" customWidth="1"/>
    <col min="2055" max="2056" width="8.875" style="186" customWidth="1"/>
    <col min="2057" max="2057" width="43.875" style="186" customWidth="1"/>
    <col min="2058" max="2304" width="9" style="186"/>
    <col min="2305" max="2305" width="4.375" style="186" bestFit="1" customWidth="1"/>
    <col min="2306" max="2306" width="45.5" style="186" customWidth="1"/>
    <col min="2307" max="2307" width="6.125" style="186" bestFit="1" customWidth="1"/>
    <col min="2308" max="2308" width="5.625" style="186" customWidth="1"/>
    <col min="2309" max="2309" width="8.25" style="186" bestFit="1" customWidth="1"/>
    <col min="2310" max="2310" width="10.25" style="186" bestFit="1" customWidth="1"/>
    <col min="2311" max="2312" width="8.875" style="186" customWidth="1"/>
    <col min="2313" max="2313" width="43.875" style="186" customWidth="1"/>
    <col min="2314" max="2560" width="9" style="186"/>
    <col min="2561" max="2561" width="4.375" style="186" bestFit="1" customWidth="1"/>
    <col min="2562" max="2562" width="45.5" style="186" customWidth="1"/>
    <col min="2563" max="2563" width="6.125" style="186" bestFit="1" customWidth="1"/>
    <col min="2564" max="2564" width="5.625" style="186" customWidth="1"/>
    <col min="2565" max="2565" width="8.25" style="186" bestFit="1" customWidth="1"/>
    <col min="2566" max="2566" width="10.25" style="186" bestFit="1" customWidth="1"/>
    <col min="2567" max="2568" width="8.875" style="186" customWidth="1"/>
    <col min="2569" max="2569" width="43.875" style="186" customWidth="1"/>
    <col min="2570" max="2816" width="9" style="186"/>
    <col min="2817" max="2817" width="4.375" style="186" bestFit="1" customWidth="1"/>
    <col min="2818" max="2818" width="45.5" style="186" customWidth="1"/>
    <col min="2819" max="2819" width="6.125" style="186" bestFit="1" customWidth="1"/>
    <col min="2820" max="2820" width="5.625" style="186" customWidth="1"/>
    <col min="2821" max="2821" width="8.25" style="186" bestFit="1" customWidth="1"/>
    <col min="2822" max="2822" width="10.25" style="186" bestFit="1" customWidth="1"/>
    <col min="2823" max="2824" width="8.875" style="186" customWidth="1"/>
    <col min="2825" max="2825" width="43.875" style="186" customWidth="1"/>
    <col min="2826" max="3072" width="9" style="186"/>
    <col min="3073" max="3073" width="4.375" style="186" bestFit="1" customWidth="1"/>
    <col min="3074" max="3074" width="45.5" style="186" customWidth="1"/>
    <col min="3075" max="3075" width="6.125" style="186" bestFit="1" customWidth="1"/>
    <col min="3076" max="3076" width="5.625" style="186" customWidth="1"/>
    <col min="3077" max="3077" width="8.25" style="186" bestFit="1" customWidth="1"/>
    <col min="3078" max="3078" width="10.25" style="186" bestFit="1" customWidth="1"/>
    <col min="3079" max="3080" width="8.875" style="186" customWidth="1"/>
    <col min="3081" max="3081" width="43.875" style="186" customWidth="1"/>
    <col min="3082" max="3328" width="9" style="186"/>
    <col min="3329" max="3329" width="4.375" style="186" bestFit="1" customWidth="1"/>
    <col min="3330" max="3330" width="45.5" style="186" customWidth="1"/>
    <col min="3331" max="3331" width="6.125" style="186" bestFit="1" customWidth="1"/>
    <col min="3332" max="3332" width="5.625" style="186" customWidth="1"/>
    <col min="3333" max="3333" width="8.25" style="186" bestFit="1" customWidth="1"/>
    <col min="3334" max="3334" width="10.25" style="186" bestFit="1" customWidth="1"/>
    <col min="3335" max="3336" width="8.875" style="186" customWidth="1"/>
    <col min="3337" max="3337" width="43.875" style="186" customWidth="1"/>
    <col min="3338" max="3584" width="9" style="186"/>
    <col min="3585" max="3585" width="4.375" style="186" bestFit="1" customWidth="1"/>
    <col min="3586" max="3586" width="45.5" style="186" customWidth="1"/>
    <col min="3587" max="3587" width="6.125" style="186" bestFit="1" customWidth="1"/>
    <col min="3588" max="3588" width="5.625" style="186" customWidth="1"/>
    <col min="3589" max="3589" width="8.25" style="186" bestFit="1" customWidth="1"/>
    <col min="3590" max="3590" width="10.25" style="186" bestFit="1" customWidth="1"/>
    <col min="3591" max="3592" width="8.875" style="186" customWidth="1"/>
    <col min="3593" max="3593" width="43.875" style="186" customWidth="1"/>
    <col min="3594" max="3840" width="9" style="186"/>
    <col min="3841" max="3841" width="4.375" style="186" bestFit="1" customWidth="1"/>
    <col min="3842" max="3842" width="45.5" style="186" customWidth="1"/>
    <col min="3843" max="3843" width="6.125" style="186" bestFit="1" customWidth="1"/>
    <col min="3844" max="3844" width="5.625" style="186" customWidth="1"/>
    <col min="3845" max="3845" width="8.25" style="186" bestFit="1" customWidth="1"/>
    <col min="3846" max="3846" width="10.25" style="186" bestFit="1" customWidth="1"/>
    <col min="3847" max="3848" width="8.875" style="186" customWidth="1"/>
    <col min="3849" max="3849" width="43.875" style="186" customWidth="1"/>
    <col min="3850" max="4096" width="9" style="186"/>
    <col min="4097" max="4097" width="4.375" style="186" bestFit="1" customWidth="1"/>
    <col min="4098" max="4098" width="45.5" style="186" customWidth="1"/>
    <col min="4099" max="4099" width="6.125" style="186" bestFit="1" customWidth="1"/>
    <col min="4100" max="4100" width="5.625" style="186" customWidth="1"/>
    <col min="4101" max="4101" width="8.25" style="186" bestFit="1" customWidth="1"/>
    <col min="4102" max="4102" width="10.25" style="186" bestFit="1" customWidth="1"/>
    <col min="4103" max="4104" width="8.875" style="186" customWidth="1"/>
    <col min="4105" max="4105" width="43.875" style="186" customWidth="1"/>
    <col min="4106" max="4352" width="9" style="186"/>
    <col min="4353" max="4353" width="4.375" style="186" bestFit="1" customWidth="1"/>
    <col min="4354" max="4354" width="45.5" style="186" customWidth="1"/>
    <col min="4355" max="4355" width="6.125" style="186" bestFit="1" customWidth="1"/>
    <col min="4356" max="4356" width="5.625" style="186" customWidth="1"/>
    <col min="4357" max="4357" width="8.25" style="186" bestFit="1" customWidth="1"/>
    <col min="4358" max="4358" width="10.25" style="186" bestFit="1" customWidth="1"/>
    <col min="4359" max="4360" width="8.875" style="186" customWidth="1"/>
    <col min="4361" max="4361" width="43.875" style="186" customWidth="1"/>
    <col min="4362" max="4608" width="9" style="186"/>
    <col min="4609" max="4609" width="4.375" style="186" bestFit="1" customWidth="1"/>
    <col min="4610" max="4610" width="45.5" style="186" customWidth="1"/>
    <col min="4611" max="4611" width="6.125" style="186" bestFit="1" customWidth="1"/>
    <col min="4612" max="4612" width="5.625" style="186" customWidth="1"/>
    <col min="4613" max="4613" width="8.25" style="186" bestFit="1" customWidth="1"/>
    <col min="4614" max="4614" width="10.25" style="186" bestFit="1" customWidth="1"/>
    <col min="4615" max="4616" width="8.875" style="186" customWidth="1"/>
    <col min="4617" max="4617" width="43.875" style="186" customWidth="1"/>
    <col min="4618" max="4864" width="9" style="186"/>
    <col min="4865" max="4865" width="4.375" style="186" bestFit="1" customWidth="1"/>
    <col min="4866" max="4866" width="45.5" style="186" customWidth="1"/>
    <col min="4867" max="4867" width="6.125" style="186" bestFit="1" customWidth="1"/>
    <col min="4868" max="4868" width="5.625" style="186" customWidth="1"/>
    <col min="4869" max="4869" width="8.25" style="186" bestFit="1" customWidth="1"/>
    <col min="4870" max="4870" width="10.25" style="186" bestFit="1" customWidth="1"/>
    <col min="4871" max="4872" width="8.875" style="186" customWidth="1"/>
    <col min="4873" max="4873" width="43.875" style="186" customWidth="1"/>
    <col min="4874" max="5120" width="9" style="186"/>
    <col min="5121" max="5121" width="4.375" style="186" bestFit="1" customWidth="1"/>
    <col min="5122" max="5122" width="45.5" style="186" customWidth="1"/>
    <col min="5123" max="5123" width="6.125" style="186" bestFit="1" customWidth="1"/>
    <col min="5124" max="5124" width="5.625" style="186" customWidth="1"/>
    <col min="5125" max="5125" width="8.25" style="186" bestFit="1" customWidth="1"/>
    <col min="5126" max="5126" width="10.25" style="186" bestFit="1" customWidth="1"/>
    <col min="5127" max="5128" width="8.875" style="186" customWidth="1"/>
    <col min="5129" max="5129" width="43.875" style="186" customWidth="1"/>
    <col min="5130" max="5376" width="9" style="186"/>
    <col min="5377" max="5377" width="4.375" style="186" bestFit="1" customWidth="1"/>
    <col min="5378" max="5378" width="45.5" style="186" customWidth="1"/>
    <col min="5379" max="5379" width="6.125" style="186" bestFit="1" customWidth="1"/>
    <col min="5380" max="5380" width="5.625" style="186" customWidth="1"/>
    <col min="5381" max="5381" width="8.25" style="186" bestFit="1" customWidth="1"/>
    <col min="5382" max="5382" width="10.25" style="186" bestFit="1" customWidth="1"/>
    <col min="5383" max="5384" width="8.875" style="186" customWidth="1"/>
    <col min="5385" max="5385" width="43.875" style="186" customWidth="1"/>
    <col min="5386" max="5632" width="9" style="186"/>
    <col min="5633" max="5633" width="4.375" style="186" bestFit="1" customWidth="1"/>
    <col min="5634" max="5634" width="45.5" style="186" customWidth="1"/>
    <col min="5635" max="5635" width="6.125" style="186" bestFit="1" customWidth="1"/>
    <col min="5636" max="5636" width="5.625" style="186" customWidth="1"/>
    <col min="5637" max="5637" width="8.25" style="186" bestFit="1" customWidth="1"/>
    <col min="5638" max="5638" width="10.25" style="186" bestFit="1" customWidth="1"/>
    <col min="5639" max="5640" width="8.875" style="186" customWidth="1"/>
    <col min="5641" max="5641" width="43.875" style="186" customWidth="1"/>
    <col min="5642" max="5888" width="9" style="186"/>
    <col min="5889" max="5889" width="4.375" style="186" bestFit="1" customWidth="1"/>
    <col min="5890" max="5890" width="45.5" style="186" customWidth="1"/>
    <col min="5891" max="5891" width="6.125" style="186" bestFit="1" customWidth="1"/>
    <col min="5892" max="5892" width="5.625" style="186" customWidth="1"/>
    <col min="5893" max="5893" width="8.25" style="186" bestFit="1" customWidth="1"/>
    <col min="5894" max="5894" width="10.25" style="186" bestFit="1" customWidth="1"/>
    <col min="5895" max="5896" width="8.875" style="186" customWidth="1"/>
    <col min="5897" max="5897" width="43.875" style="186" customWidth="1"/>
    <col min="5898" max="6144" width="9" style="186"/>
    <col min="6145" max="6145" width="4.375" style="186" bestFit="1" customWidth="1"/>
    <col min="6146" max="6146" width="45.5" style="186" customWidth="1"/>
    <col min="6147" max="6147" width="6.125" style="186" bestFit="1" customWidth="1"/>
    <col min="6148" max="6148" width="5.625" style="186" customWidth="1"/>
    <col min="6149" max="6149" width="8.25" style="186" bestFit="1" customWidth="1"/>
    <col min="6150" max="6150" width="10.25" style="186" bestFit="1" customWidth="1"/>
    <col min="6151" max="6152" width="8.875" style="186" customWidth="1"/>
    <col min="6153" max="6153" width="43.875" style="186" customWidth="1"/>
    <col min="6154" max="6400" width="9" style="186"/>
    <col min="6401" max="6401" width="4.375" style="186" bestFit="1" customWidth="1"/>
    <col min="6402" max="6402" width="45.5" style="186" customWidth="1"/>
    <col min="6403" max="6403" width="6.125" style="186" bestFit="1" customWidth="1"/>
    <col min="6404" max="6404" width="5.625" style="186" customWidth="1"/>
    <col min="6405" max="6405" width="8.25" style="186" bestFit="1" customWidth="1"/>
    <col min="6406" max="6406" width="10.25" style="186" bestFit="1" customWidth="1"/>
    <col min="6407" max="6408" width="8.875" style="186" customWidth="1"/>
    <col min="6409" max="6409" width="43.875" style="186" customWidth="1"/>
    <col min="6410" max="6656" width="9" style="186"/>
    <col min="6657" max="6657" width="4.375" style="186" bestFit="1" customWidth="1"/>
    <col min="6658" max="6658" width="45.5" style="186" customWidth="1"/>
    <col min="6659" max="6659" width="6.125" style="186" bestFit="1" customWidth="1"/>
    <col min="6660" max="6660" width="5.625" style="186" customWidth="1"/>
    <col min="6661" max="6661" width="8.25" style="186" bestFit="1" customWidth="1"/>
    <col min="6662" max="6662" width="10.25" style="186" bestFit="1" customWidth="1"/>
    <col min="6663" max="6664" width="8.875" style="186" customWidth="1"/>
    <col min="6665" max="6665" width="43.875" style="186" customWidth="1"/>
    <col min="6666" max="6912" width="9" style="186"/>
    <col min="6913" max="6913" width="4.375" style="186" bestFit="1" customWidth="1"/>
    <col min="6914" max="6914" width="45.5" style="186" customWidth="1"/>
    <col min="6915" max="6915" width="6.125" style="186" bestFit="1" customWidth="1"/>
    <col min="6916" max="6916" width="5.625" style="186" customWidth="1"/>
    <col min="6917" max="6917" width="8.25" style="186" bestFit="1" customWidth="1"/>
    <col min="6918" max="6918" width="10.25" style="186" bestFit="1" customWidth="1"/>
    <col min="6919" max="6920" width="8.875" style="186" customWidth="1"/>
    <col min="6921" max="6921" width="43.875" style="186" customWidth="1"/>
    <col min="6922" max="7168" width="9" style="186"/>
    <col min="7169" max="7169" width="4.375" style="186" bestFit="1" customWidth="1"/>
    <col min="7170" max="7170" width="45.5" style="186" customWidth="1"/>
    <col min="7171" max="7171" width="6.125" style="186" bestFit="1" customWidth="1"/>
    <col min="7172" max="7172" width="5.625" style="186" customWidth="1"/>
    <col min="7173" max="7173" width="8.25" style="186" bestFit="1" customWidth="1"/>
    <col min="7174" max="7174" width="10.25" style="186" bestFit="1" customWidth="1"/>
    <col min="7175" max="7176" width="8.875" style="186" customWidth="1"/>
    <col min="7177" max="7177" width="43.875" style="186" customWidth="1"/>
    <col min="7178" max="7424" width="9" style="186"/>
    <col min="7425" max="7425" width="4.375" style="186" bestFit="1" customWidth="1"/>
    <col min="7426" max="7426" width="45.5" style="186" customWidth="1"/>
    <col min="7427" max="7427" width="6.125" style="186" bestFit="1" customWidth="1"/>
    <col min="7428" max="7428" width="5.625" style="186" customWidth="1"/>
    <col min="7429" max="7429" width="8.25" style="186" bestFit="1" customWidth="1"/>
    <col min="7430" max="7430" width="10.25" style="186" bestFit="1" customWidth="1"/>
    <col min="7431" max="7432" width="8.875" style="186" customWidth="1"/>
    <col min="7433" max="7433" width="43.875" style="186" customWidth="1"/>
    <col min="7434" max="7680" width="9" style="186"/>
    <col min="7681" max="7681" width="4.375" style="186" bestFit="1" customWidth="1"/>
    <col min="7682" max="7682" width="45.5" style="186" customWidth="1"/>
    <col min="7683" max="7683" width="6.125" style="186" bestFit="1" customWidth="1"/>
    <col min="7684" max="7684" width="5.625" style="186" customWidth="1"/>
    <col min="7685" max="7685" width="8.25" style="186" bestFit="1" customWidth="1"/>
    <col min="7686" max="7686" width="10.25" style="186" bestFit="1" customWidth="1"/>
    <col min="7687" max="7688" width="8.875" style="186" customWidth="1"/>
    <col min="7689" max="7689" width="43.875" style="186" customWidth="1"/>
    <col min="7690" max="7936" width="9" style="186"/>
    <col min="7937" max="7937" width="4.375" style="186" bestFit="1" customWidth="1"/>
    <col min="7938" max="7938" width="45.5" style="186" customWidth="1"/>
    <col min="7939" max="7939" width="6.125" style="186" bestFit="1" customWidth="1"/>
    <col min="7940" max="7940" width="5.625" style="186" customWidth="1"/>
    <col min="7941" max="7941" width="8.25" style="186" bestFit="1" customWidth="1"/>
    <col min="7942" max="7942" width="10.25" style="186" bestFit="1" customWidth="1"/>
    <col min="7943" max="7944" width="8.875" style="186" customWidth="1"/>
    <col min="7945" max="7945" width="43.875" style="186" customWidth="1"/>
    <col min="7946" max="8192" width="9" style="186"/>
    <col min="8193" max="8193" width="4.375" style="186" bestFit="1" customWidth="1"/>
    <col min="8194" max="8194" width="45.5" style="186" customWidth="1"/>
    <col min="8195" max="8195" width="6.125" style="186" bestFit="1" customWidth="1"/>
    <col min="8196" max="8196" width="5.625" style="186" customWidth="1"/>
    <col min="8197" max="8197" width="8.25" style="186" bestFit="1" customWidth="1"/>
    <col min="8198" max="8198" width="10.25" style="186" bestFit="1" customWidth="1"/>
    <col min="8199" max="8200" width="8.875" style="186" customWidth="1"/>
    <col min="8201" max="8201" width="43.875" style="186" customWidth="1"/>
    <col min="8202" max="8448" width="9" style="186"/>
    <col min="8449" max="8449" width="4.375" style="186" bestFit="1" customWidth="1"/>
    <col min="8450" max="8450" width="45.5" style="186" customWidth="1"/>
    <col min="8451" max="8451" width="6.125" style="186" bestFit="1" customWidth="1"/>
    <col min="8452" max="8452" width="5.625" style="186" customWidth="1"/>
    <col min="8453" max="8453" width="8.25" style="186" bestFit="1" customWidth="1"/>
    <col min="8454" max="8454" width="10.25" style="186" bestFit="1" customWidth="1"/>
    <col min="8455" max="8456" width="8.875" style="186" customWidth="1"/>
    <col min="8457" max="8457" width="43.875" style="186" customWidth="1"/>
    <col min="8458" max="8704" width="9" style="186"/>
    <col min="8705" max="8705" width="4.375" style="186" bestFit="1" customWidth="1"/>
    <col min="8706" max="8706" width="45.5" style="186" customWidth="1"/>
    <col min="8707" max="8707" width="6.125" style="186" bestFit="1" customWidth="1"/>
    <col min="8708" max="8708" width="5.625" style="186" customWidth="1"/>
    <col min="8709" max="8709" width="8.25" style="186" bestFit="1" customWidth="1"/>
    <col min="8710" max="8710" width="10.25" style="186" bestFit="1" customWidth="1"/>
    <col min="8711" max="8712" width="8.875" style="186" customWidth="1"/>
    <col min="8713" max="8713" width="43.875" style="186" customWidth="1"/>
    <col min="8714" max="8960" width="9" style="186"/>
    <col min="8961" max="8961" width="4.375" style="186" bestFit="1" customWidth="1"/>
    <col min="8962" max="8962" width="45.5" style="186" customWidth="1"/>
    <col min="8963" max="8963" width="6.125" style="186" bestFit="1" customWidth="1"/>
    <col min="8964" max="8964" width="5.625" style="186" customWidth="1"/>
    <col min="8965" max="8965" width="8.25" style="186" bestFit="1" customWidth="1"/>
    <col min="8966" max="8966" width="10.25" style="186" bestFit="1" customWidth="1"/>
    <col min="8967" max="8968" width="8.875" style="186" customWidth="1"/>
    <col min="8969" max="8969" width="43.875" style="186" customWidth="1"/>
    <col min="8970" max="9216" width="9" style="186"/>
    <col min="9217" max="9217" width="4.375" style="186" bestFit="1" customWidth="1"/>
    <col min="9218" max="9218" width="45.5" style="186" customWidth="1"/>
    <col min="9219" max="9219" width="6.125" style="186" bestFit="1" customWidth="1"/>
    <col min="9220" max="9220" width="5.625" style="186" customWidth="1"/>
    <col min="9221" max="9221" width="8.25" style="186" bestFit="1" customWidth="1"/>
    <col min="9222" max="9222" width="10.25" style="186" bestFit="1" customWidth="1"/>
    <col min="9223" max="9224" width="8.875" style="186" customWidth="1"/>
    <col min="9225" max="9225" width="43.875" style="186" customWidth="1"/>
    <col min="9226" max="9472" width="9" style="186"/>
    <col min="9473" max="9473" width="4.375" style="186" bestFit="1" customWidth="1"/>
    <col min="9474" max="9474" width="45.5" style="186" customWidth="1"/>
    <col min="9475" max="9475" width="6.125" style="186" bestFit="1" customWidth="1"/>
    <col min="9476" max="9476" width="5.625" style="186" customWidth="1"/>
    <col min="9477" max="9477" width="8.25" style="186" bestFit="1" customWidth="1"/>
    <col min="9478" max="9478" width="10.25" style="186" bestFit="1" customWidth="1"/>
    <col min="9479" max="9480" width="8.875" style="186" customWidth="1"/>
    <col min="9481" max="9481" width="43.875" style="186" customWidth="1"/>
    <col min="9482" max="9728" width="9" style="186"/>
    <col min="9729" max="9729" width="4.375" style="186" bestFit="1" customWidth="1"/>
    <col min="9730" max="9730" width="45.5" style="186" customWidth="1"/>
    <col min="9731" max="9731" width="6.125" style="186" bestFit="1" customWidth="1"/>
    <col min="9732" max="9732" width="5.625" style="186" customWidth="1"/>
    <col min="9733" max="9733" width="8.25" style="186" bestFit="1" customWidth="1"/>
    <col min="9734" max="9734" width="10.25" style="186" bestFit="1" customWidth="1"/>
    <col min="9735" max="9736" width="8.875" style="186" customWidth="1"/>
    <col min="9737" max="9737" width="43.875" style="186" customWidth="1"/>
    <col min="9738" max="9984" width="9" style="186"/>
    <col min="9985" max="9985" width="4.375" style="186" bestFit="1" customWidth="1"/>
    <col min="9986" max="9986" width="45.5" style="186" customWidth="1"/>
    <col min="9987" max="9987" width="6.125" style="186" bestFit="1" customWidth="1"/>
    <col min="9988" max="9988" width="5.625" style="186" customWidth="1"/>
    <col min="9989" max="9989" width="8.25" style="186" bestFit="1" customWidth="1"/>
    <col min="9990" max="9990" width="10.25" style="186" bestFit="1" customWidth="1"/>
    <col min="9991" max="9992" width="8.875" style="186" customWidth="1"/>
    <col min="9993" max="9993" width="43.875" style="186" customWidth="1"/>
    <col min="9994" max="10240" width="9" style="186"/>
    <col min="10241" max="10241" width="4.375" style="186" bestFit="1" customWidth="1"/>
    <col min="10242" max="10242" width="45.5" style="186" customWidth="1"/>
    <col min="10243" max="10243" width="6.125" style="186" bestFit="1" customWidth="1"/>
    <col min="10244" max="10244" width="5.625" style="186" customWidth="1"/>
    <col min="10245" max="10245" width="8.25" style="186" bestFit="1" customWidth="1"/>
    <col min="10246" max="10246" width="10.25" style="186" bestFit="1" customWidth="1"/>
    <col min="10247" max="10248" width="8.875" style="186" customWidth="1"/>
    <col min="10249" max="10249" width="43.875" style="186" customWidth="1"/>
    <col min="10250" max="10496" width="9" style="186"/>
    <col min="10497" max="10497" width="4.375" style="186" bestFit="1" customWidth="1"/>
    <col min="10498" max="10498" width="45.5" style="186" customWidth="1"/>
    <col min="10499" max="10499" width="6.125" style="186" bestFit="1" customWidth="1"/>
    <col min="10500" max="10500" width="5.625" style="186" customWidth="1"/>
    <col min="10501" max="10501" width="8.25" style="186" bestFit="1" customWidth="1"/>
    <col min="10502" max="10502" width="10.25" style="186" bestFit="1" customWidth="1"/>
    <col min="10503" max="10504" width="8.875" style="186" customWidth="1"/>
    <col min="10505" max="10505" width="43.875" style="186" customWidth="1"/>
    <col min="10506" max="10752" width="9" style="186"/>
    <col min="10753" max="10753" width="4.375" style="186" bestFit="1" customWidth="1"/>
    <col min="10754" max="10754" width="45.5" style="186" customWidth="1"/>
    <col min="10755" max="10755" width="6.125" style="186" bestFit="1" customWidth="1"/>
    <col min="10756" max="10756" width="5.625" style="186" customWidth="1"/>
    <col min="10757" max="10757" width="8.25" style="186" bestFit="1" customWidth="1"/>
    <col min="10758" max="10758" width="10.25" style="186" bestFit="1" customWidth="1"/>
    <col min="10759" max="10760" width="8.875" style="186" customWidth="1"/>
    <col min="10761" max="10761" width="43.875" style="186" customWidth="1"/>
    <col min="10762" max="11008" width="9" style="186"/>
    <col min="11009" max="11009" width="4.375" style="186" bestFit="1" customWidth="1"/>
    <col min="11010" max="11010" width="45.5" style="186" customWidth="1"/>
    <col min="11011" max="11011" width="6.125" style="186" bestFit="1" customWidth="1"/>
    <col min="11012" max="11012" width="5.625" style="186" customWidth="1"/>
    <col min="11013" max="11013" width="8.25" style="186" bestFit="1" customWidth="1"/>
    <col min="11014" max="11014" width="10.25" style="186" bestFit="1" customWidth="1"/>
    <col min="11015" max="11016" width="8.875" style="186" customWidth="1"/>
    <col min="11017" max="11017" width="43.875" style="186" customWidth="1"/>
    <col min="11018" max="11264" width="9" style="186"/>
    <col min="11265" max="11265" width="4.375" style="186" bestFit="1" customWidth="1"/>
    <col min="11266" max="11266" width="45.5" style="186" customWidth="1"/>
    <col min="11267" max="11267" width="6.125" style="186" bestFit="1" customWidth="1"/>
    <col min="11268" max="11268" width="5.625" style="186" customWidth="1"/>
    <col min="11269" max="11269" width="8.25" style="186" bestFit="1" customWidth="1"/>
    <col min="11270" max="11270" width="10.25" style="186" bestFit="1" customWidth="1"/>
    <col min="11271" max="11272" width="8.875" style="186" customWidth="1"/>
    <col min="11273" max="11273" width="43.875" style="186" customWidth="1"/>
    <col min="11274" max="11520" width="9" style="186"/>
    <col min="11521" max="11521" width="4.375" style="186" bestFit="1" customWidth="1"/>
    <col min="11522" max="11522" width="45.5" style="186" customWidth="1"/>
    <col min="11523" max="11523" width="6.125" style="186" bestFit="1" customWidth="1"/>
    <col min="11524" max="11524" width="5.625" style="186" customWidth="1"/>
    <col min="11525" max="11525" width="8.25" style="186" bestFit="1" customWidth="1"/>
    <col min="11526" max="11526" width="10.25" style="186" bestFit="1" customWidth="1"/>
    <col min="11527" max="11528" width="8.875" style="186" customWidth="1"/>
    <col min="11529" max="11529" width="43.875" style="186" customWidth="1"/>
    <col min="11530" max="11776" width="9" style="186"/>
    <col min="11777" max="11777" width="4.375" style="186" bestFit="1" customWidth="1"/>
    <col min="11778" max="11778" width="45.5" style="186" customWidth="1"/>
    <col min="11779" max="11779" width="6.125" style="186" bestFit="1" customWidth="1"/>
    <col min="11780" max="11780" width="5.625" style="186" customWidth="1"/>
    <col min="11781" max="11781" width="8.25" style="186" bestFit="1" customWidth="1"/>
    <col min="11782" max="11782" width="10.25" style="186" bestFit="1" customWidth="1"/>
    <col min="11783" max="11784" width="8.875" style="186" customWidth="1"/>
    <col min="11785" max="11785" width="43.875" style="186" customWidth="1"/>
    <col min="11786" max="12032" width="9" style="186"/>
    <col min="12033" max="12033" width="4.375" style="186" bestFit="1" customWidth="1"/>
    <col min="12034" max="12034" width="45.5" style="186" customWidth="1"/>
    <col min="12035" max="12035" width="6.125" style="186" bestFit="1" customWidth="1"/>
    <col min="12036" max="12036" width="5.625" style="186" customWidth="1"/>
    <col min="12037" max="12037" width="8.25" style="186" bestFit="1" customWidth="1"/>
    <col min="12038" max="12038" width="10.25" style="186" bestFit="1" customWidth="1"/>
    <col min="12039" max="12040" width="8.875" style="186" customWidth="1"/>
    <col min="12041" max="12041" width="43.875" style="186" customWidth="1"/>
    <col min="12042" max="12288" width="9" style="186"/>
    <col min="12289" max="12289" width="4.375" style="186" bestFit="1" customWidth="1"/>
    <col min="12290" max="12290" width="45.5" style="186" customWidth="1"/>
    <col min="12291" max="12291" width="6.125" style="186" bestFit="1" customWidth="1"/>
    <col min="12292" max="12292" width="5.625" style="186" customWidth="1"/>
    <col min="12293" max="12293" width="8.25" style="186" bestFit="1" customWidth="1"/>
    <col min="12294" max="12294" width="10.25" style="186" bestFit="1" customWidth="1"/>
    <col min="12295" max="12296" width="8.875" style="186" customWidth="1"/>
    <col min="12297" max="12297" width="43.875" style="186" customWidth="1"/>
    <col min="12298" max="12544" width="9" style="186"/>
    <col min="12545" max="12545" width="4.375" style="186" bestFit="1" customWidth="1"/>
    <col min="12546" max="12546" width="45.5" style="186" customWidth="1"/>
    <col min="12547" max="12547" width="6.125" style="186" bestFit="1" customWidth="1"/>
    <col min="12548" max="12548" width="5.625" style="186" customWidth="1"/>
    <col min="12549" max="12549" width="8.25" style="186" bestFit="1" customWidth="1"/>
    <col min="12550" max="12550" width="10.25" style="186" bestFit="1" customWidth="1"/>
    <col min="12551" max="12552" width="8.875" style="186" customWidth="1"/>
    <col min="12553" max="12553" width="43.875" style="186" customWidth="1"/>
    <col min="12554" max="12800" width="9" style="186"/>
    <col min="12801" max="12801" width="4.375" style="186" bestFit="1" customWidth="1"/>
    <col min="12802" max="12802" width="45.5" style="186" customWidth="1"/>
    <col min="12803" max="12803" width="6.125" style="186" bestFit="1" customWidth="1"/>
    <col min="12804" max="12804" width="5.625" style="186" customWidth="1"/>
    <col min="12805" max="12805" width="8.25" style="186" bestFit="1" customWidth="1"/>
    <col min="12806" max="12806" width="10.25" style="186" bestFit="1" customWidth="1"/>
    <col min="12807" max="12808" width="8.875" style="186" customWidth="1"/>
    <col min="12809" max="12809" width="43.875" style="186" customWidth="1"/>
    <col min="12810" max="13056" width="9" style="186"/>
    <col min="13057" max="13057" width="4.375" style="186" bestFit="1" customWidth="1"/>
    <col min="13058" max="13058" width="45.5" style="186" customWidth="1"/>
    <col min="13059" max="13059" width="6.125" style="186" bestFit="1" customWidth="1"/>
    <col min="13060" max="13060" width="5.625" style="186" customWidth="1"/>
    <col min="13061" max="13061" width="8.25" style="186" bestFit="1" customWidth="1"/>
    <col min="13062" max="13062" width="10.25" style="186" bestFit="1" customWidth="1"/>
    <col min="13063" max="13064" width="8.875" style="186" customWidth="1"/>
    <col min="13065" max="13065" width="43.875" style="186" customWidth="1"/>
    <col min="13066" max="13312" width="9" style="186"/>
    <col min="13313" max="13313" width="4.375" style="186" bestFit="1" customWidth="1"/>
    <col min="13314" max="13314" width="45.5" style="186" customWidth="1"/>
    <col min="13315" max="13315" width="6.125" style="186" bestFit="1" customWidth="1"/>
    <col min="13316" max="13316" width="5.625" style="186" customWidth="1"/>
    <col min="13317" max="13317" width="8.25" style="186" bestFit="1" customWidth="1"/>
    <col min="13318" max="13318" width="10.25" style="186" bestFit="1" customWidth="1"/>
    <col min="13319" max="13320" width="8.875" style="186" customWidth="1"/>
    <col min="13321" max="13321" width="43.875" style="186" customWidth="1"/>
    <col min="13322" max="13568" width="9" style="186"/>
    <col min="13569" max="13569" width="4.375" style="186" bestFit="1" customWidth="1"/>
    <col min="13570" max="13570" width="45.5" style="186" customWidth="1"/>
    <col min="13571" max="13571" width="6.125" style="186" bestFit="1" customWidth="1"/>
    <col min="13572" max="13572" width="5.625" style="186" customWidth="1"/>
    <col min="13573" max="13573" width="8.25" style="186" bestFit="1" customWidth="1"/>
    <col min="13574" max="13574" width="10.25" style="186" bestFit="1" customWidth="1"/>
    <col min="13575" max="13576" width="8.875" style="186" customWidth="1"/>
    <col min="13577" max="13577" width="43.875" style="186" customWidth="1"/>
    <col min="13578" max="13824" width="9" style="186"/>
    <col min="13825" max="13825" width="4.375" style="186" bestFit="1" customWidth="1"/>
    <col min="13826" max="13826" width="45.5" style="186" customWidth="1"/>
    <col min="13827" max="13827" width="6.125" style="186" bestFit="1" customWidth="1"/>
    <col min="13828" max="13828" width="5.625" style="186" customWidth="1"/>
    <col min="13829" max="13829" width="8.25" style="186" bestFit="1" customWidth="1"/>
    <col min="13830" max="13830" width="10.25" style="186" bestFit="1" customWidth="1"/>
    <col min="13831" max="13832" width="8.875" style="186" customWidth="1"/>
    <col min="13833" max="13833" width="43.875" style="186" customWidth="1"/>
    <col min="13834" max="14080" width="9" style="186"/>
    <col min="14081" max="14081" width="4.375" style="186" bestFit="1" customWidth="1"/>
    <col min="14082" max="14082" width="45.5" style="186" customWidth="1"/>
    <col min="14083" max="14083" width="6.125" style="186" bestFit="1" customWidth="1"/>
    <col min="14084" max="14084" width="5.625" style="186" customWidth="1"/>
    <col min="14085" max="14085" width="8.25" style="186" bestFit="1" customWidth="1"/>
    <col min="14086" max="14086" width="10.25" style="186" bestFit="1" customWidth="1"/>
    <col min="14087" max="14088" width="8.875" style="186" customWidth="1"/>
    <col min="14089" max="14089" width="43.875" style="186" customWidth="1"/>
    <col min="14090" max="14336" width="9" style="186"/>
    <col min="14337" max="14337" width="4.375" style="186" bestFit="1" customWidth="1"/>
    <col min="14338" max="14338" width="45.5" style="186" customWidth="1"/>
    <col min="14339" max="14339" width="6.125" style="186" bestFit="1" customWidth="1"/>
    <col min="14340" max="14340" width="5.625" style="186" customWidth="1"/>
    <col min="14341" max="14341" width="8.25" style="186" bestFit="1" customWidth="1"/>
    <col min="14342" max="14342" width="10.25" style="186" bestFit="1" customWidth="1"/>
    <col min="14343" max="14344" width="8.875" style="186" customWidth="1"/>
    <col min="14345" max="14345" width="43.875" style="186" customWidth="1"/>
    <col min="14346" max="14592" width="9" style="186"/>
    <col min="14593" max="14593" width="4.375" style="186" bestFit="1" customWidth="1"/>
    <col min="14594" max="14594" width="45.5" style="186" customWidth="1"/>
    <col min="14595" max="14595" width="6.125" style="186" bestFit="1" customWidth="1"/>
    <col min="14596" max="14596" width="5.625" style="186" customWidth="1"/>
    <col min="14597" max="14597" width="8.25" style="186" bestFit="1" customWidth="1"/>
    <col min="14598" max="14598" width="10.25" style="186" bestFit="1" customWidth="1"/>
    <col min="14599" max="14600" width="8.875" style="186" customWidth="1"/>
    <col min="14601" max="14601" width="43.875" style="186" customWidth="1"/>
    <col min="14602" max="14848" width="9" style="186"/>
    <col min="14849" max="14849" width="4.375" style="186" bestFit="1" customWidth="1"/>
    <col min="14850" max="14850" width="45.5" style="186" customWidth="1"/>
    <col min="14851" max="14851" width="6.125" style="186" bestFit="1" customWidth="1"/>
    <col min="14852" max="14852" width="5.625" style="186" customWidth="1"/>
    <col min="14853" max="14853" width="8.25" style="186" bestFit="1" customWidth="1"/>
    <col min="14854" max="14854" width="10.25" style="186" bestFit="1" customWidth="1"/>
    <col min="14855" max="14856" width="8.875" style="186" customWidth="1"/>
    <col min="14857" max="14857" width="43.875" style="186" customWidth="1"/>
    <col min="14858" max="15104" width="9" style="186"/>
    <col min="15105" max="15105" width="4.375" style="186" bestFit="1" customWidth="1"/>
    <col min="15106" max="15106" width="45.5" style="186" customWidth="1"/>
    <col min="15107" max="15107" width="6.125" style="186" bestFit="1" customWidth="1"/>
    <col min="15108" max="15108" width="5.625" style="186" customWidth="1"/>
    <col min="15109" max="15109" width="8.25" style="186" bestFit="1" customWidth="1"/>
    <col min="15110" max="15110" width="10.25" style="186" bestFit="1" customWidth="1"/>
    <col min="15111" max="15112" width="8.875" style="186" customWidth="1"/>
    <col min="15113" max="15113" width="43.875" style="186" customWidth="1"/>
    <col min="15114" max="15360" width="9" style="186"/>
    <col min="15361" max="15361" width="4.375" style="186" bestFit="1" customWidth="1"/>
    <col min="15362" max="15362" width="45.5" style="186" customWidth="1"/>
    <col min="15363" max="15363" width="6.125" style="186" bestFit="1" customWidth="1"/>
    <col min="15364" max="15364" width="5.625" style="186" customWidth="1"/>
    <col min="15365" max="15365" width="8.25" style="186" bestFit="1" customWidth="1"/>
    <col min="15366" max="15366" width="10.25" style="186" bestFit="1" customWidth="1"/>
    <col min="15367" max="15368" width="8.875" style="186" customWidth="1"/>
    <col min="15369" max="15369" width="43.875" style="186" customWidth="1"/>
    <col min="15370" max="15616" width="9" style="186"/>
    <col min="15617" max="15617" width="4.375" style="186" bestFit="1" customWidth="1"/>
    <col min="15618" max="15618" width="45.5" style="186" customWidth="1"/>
    <col min="15619" max="15619" width="6.125" style="186" bestFit="1" customWidth="1"/>
    <col min="15620" max="15620" width="5.625" style="186" customWidth="1"/>
    <col min="15621" max="15621" width="8.25" style="186" bestFit="1" customWidth="1"/>
    <col min="15622" max="15622" width="10.25" style="186" bestFit="1" customWidth="1"/>
    <col min="15623" max="15624" width="8.875" style="186" customWidth="1"/>
    <col min="15625" max="15625" width="43.875" style="186" customWidth="1"/>
    <col min="15626" max="15872" width="9" style="186"/>
    <col min="15873" max="15873" width="4.375" style="186" bestFit="1" customWidth="1"/>
    <col min="15874" max="15874" width="45.5" style="186" customWidth="1"/>
    <col min="15875" max="15875" width="6.125" style="186" bestFit="1" customWidth="1"/>
    <col min="15876" max="15876" width="5.625" style="186" customWidth="1"/>
    <col min="15877" max="15877" width="8.25" style="186" bestFit="1" customWidth="1"/>
    <col min="15878" max="15878" width="10.25" style="186" bestFit="1" customWidth="1"/>
    <col min="15879" max="15880" width="8.875" style="186" customWidth="1"/>
    <col min="15881" max="15881" width="43.875" style="186" customWidth="1"/>
    <col min="15882" max="16128" width="9" style="186"/>
    <col min="16129" max="16129" width="4.375" style="186" bestFit="1" customWidth="1"/>
    <col min="16130" max="16130" width="45.5" style="186" customWidth="1"/>
    <col min="16131" max="16131" width="6.125" style="186" bestFit="1" customWidth="1"/>
    <col min="16132" max="16132" width="5.625" style="186" customWidth="1"/>
    <col min="16133" max="16133" width="8.25" style="186" bestFit="1" customWidth="1"/>
    <col min="16134" max="16134" width="10.25" style="186" bestFit="1" customWidth="1"/>
    <col min="16135" max="16136" width="8.875" style="186" customWidth="1"/>
    <col min="16137" max="16137" width="43.875" style="186" customWidth="1"/>
    <col min="16138" max="16384" width="9" style="186"/>
  </cols>
  <sheetData>
    <row r="1" spans="1:13">
      <c r="B1" s="216" t="s">
        <v>1696</v>
      </c>
    </row>
    <row r="2" spans="1:13">
      <c r="B2" s="216"/>
    </row>
    <row r="3" spans="1:13">
      <c r="B3" s="216" t="s">
        <v>1697</v>
      </c>
    </row>
    <row r="4" spans="1:13">
      <c r="B4" s="186" t="s">
        <v>36</v>
      </c>
    </row>
    <row r="5" spans="1:13" ht="25.5">
      <c r="A5" s="235">
        <v>1</v>
      </c>
      <c r="B5" s="234" t="s">
        <v>1698</v>
      </c>
      <c r="C5" s="238"/>
      <c r="D5" s="238"/>
      <c r="F5" s="206">
        <f>C5*E5</f>
        <v>0</v>
      </c>
      <c r="G5" s="239"/>
      <c r="H5" s="240"/>
      <c r="I5" s="241"/>
      <c r="J5" s="241"/>
      <c r="K5" s="241"/>
      <c r="L5" s="241"/>
      <c r="M5" s="240"/>
    </row>
    <row r="6" spans="1:13">
      <c r="B6" s="234" t="s">
        <v>1699</v>
      </c>
      <c r="C6" s="238"/>
      <c r="D6" s="238"/>
      <c r="G6" s="239"/>
      <c r="H6" s="240"/>
      <c r="I6" s="241"/>
      <c r="J6" s="241"/>
      <c r="K6" s="241"/>
      <c r="L6" s="241"/>
      <c r="M6" s="240"/>
    </row>
    <row r="7" spans="1:13" ht="25.5">
      <c r="B7" s="234" t="s">
        <v>1700</v>
      </c>
      <c r="C7" s="238"/>
      <c r="D7" s="238"/>
      <c r="G7" s="239"/>
      <c r="H7" s="240"/>
      <c r="I7" s="241"/>
      <c r="J7" s="241"/>
      <c r="K7" s="241"/>
      <c r="L7" s="241"/>
      <c r="M7" s="240"/>
    </row>
    <row r="8" spans="1:13">
      <c r="B8" s="234" t="s">
        <v>1701</v>
      </c>
      <c r="C8" s="238"/>
      <c r="D8" s="238"/>
      <c r="G8" s="239"/>
      <c r="H8" s="240"/>
      <c r="I8" s="241"/>
      <c r="J8" s="241"/>
      <c r="K8" s="241"/>
      <c r="L8" s="241"/>
      <c r="M8" s="240"/>
    </row>
    <row r="9" spans="1:13">
      <c r="B9" s="234" t="s">
        <v>1702</v>
      </c>
      <c r="C9" s="238"/>
      <c r="D9" s="238"/>
      <c r="G9" s="239"/>
      <c r="H9" s="240"/>
      <c r="I9" s="241"/>
      <c r="J9" s="241"/>
      <c r="K9" s="241"/>
      <c r="L9" s="241"/>
      <c r="M9" s="240"/>
    </row>
    <row r="10" spans="1:13">
      <c r="B10" s="234" t="s">
        <v>1703</v>
      </c>
      <c r="C10" s="238"/>
      <c r="D10" s="238"/>
      <c r="G10" s="239"/>
      <c r="H10" s="240"/>
      <c r="I10" s="241"/>
      <c r="J10" s="241"/>
      <c r="K10" s="241"/>
      <c r="L10" s="241"/>
      <c r="M10" s="240"/>
    </row>
    <row r="11" spans="1:13">
      <c r="B11" s="234" t="s">
        <v>1704</v>
      </c>
      <c r="C11" s="238"/>
      <c r="D11" s="238"/>
      <c r="G11" s="239"/>
      <c r="H11" s="240"/>
      <c r="I11" s="241"/>
      <c r="J11" s="241"/>
      <c r="K11" s="241"/>
      <c r="L11" s="241"/>
      <c r="M11" s="240"/>
    </row>
    <row r="12" spans="1:13">
      <c r="B12" s="234" t="s">
        <v>1705</v>
      </c>
      <c r="C12" s="238"/>
      <c r="D12" s="238"/>
      <c r="G12" s="239"/>
      <c r="H12" s="240"/>
      <c r="I12" s="241"/>
      <c r="J12" s="241"/>
      <c r="K12" s="241"/>
      <c r="L12" s="241"/>
      <c r="M12" s="240"/>
    </row>
    <row r="13" spans="1:13" ht="25.5">
      <c r="B13" s="234" t="s">
        <v>1706</v>
      </c>
      <c r="C13" s="238"/>
      <c r="D13" s="238"/>
      <c r="G13" s="239"/>
      <c r="H13" s="240"/>
      <c r="I13" s="241"/>
      <c r="J13" s="241"/>
      <c r="K13" s="241"/>
      <c r="L13" s="241"/>
      <c r="M13" s="240"/>
    </row>
    <row r="14" spans="1:13">
      <c r="B14" s="234" t="s">
        <v>1707</v>
      </c>
      <c r="G14" s="239"/>
      <c r="H14" s="240"/>
      <c r="I14" s="241"/>
      <c r="J14" s="241"/>
      <c r="K14" s="241"/>
      <c r="L14" s="241"/>
      <c r="M14" s="240"/>
    </row>
    <row r="15" spans="1:13">
      <c r="B15" s="234" t="s">
        <v>1708</v>
      </c>
      <c r="G15" s="239"/>
      <c r="H15" s="240"/>
      <c r="I15" s="241"/>
      <c r="J15" s="241"/>
      <c r="K15" s="241"/>
      <c r="L15" s="241"/>
      <c r="M15" s="240"/>
    </row>
    <row r="16" spans="1:13">
      <c r="B16" s="234" t="s">
        <v>1709</v>
      </c>
      <c r="G16" s="239"/>
      <c r="H16" s="240"/>
      <c r="I16" s="241"/>
      <c r="J16" s="241"/>
      <c r="K16" s="241"/>
      <c r="L16" s="241"/>
      <c r="M16" s="240"/>
    </row>
    <row r="17" spans="1:13">
      <c r="B17" s="242" t="s">
        <v>1710</v>
      </c>
      <c r="C17" s="238">
        <v>1</v>
      </c>
      <c r="D17" s="238" t="s">
        <v>914</v>
      </c>
      <c r="F17" s="206">
        <f>E17*C17</f>
        <v>0</v>
      </c>
      <c r="G17" s="239"/>
      <c r="H17" s="240"/>
      <c r="I17" s="241"/>
      <c r="J17" s="241"/>
      <c r="K17" s="241"/>
      <c r="L17" s="241"/>
      <c r="M17" s="240"/>
    </row>
    <row r="18" spans="1:13">
      <c r="B18" s="242"/>
      <c r="C18" s="238"/>
      <c r="D18" s="238"/>
      <c r="G18" s="239"/>
      <c r="H18" s="240"/>
      <c r="I18" s="241"/>
      <c r="J18" s="241"/>
      <c r="K18" s="241"/>
      <c r="L18" s="241"/>
      <c r="M18" s="240"/>
    </row>
    <row r="19" spans="1:13" ht="25.5">
      <c r="B19" s="414" t="s">
        <v>1826</v>
      </c>
      <c r="C19" s="238"/>
      <c r="D19" s="238"/>
      <c r="G19" s="239"/>
      <c r="H19" s="240"/>
      <c r="I19" s="241"/>
      <c r="J19" s="241"/>
      <c r="K19" s="241"/>
      <c r="L19" s="241"/>
      <c r="M19" s="240"/>
    </row>
    <row r="20" spans="1:13" ht="76.5">
      <c r="B20" s="415" t="s">
        <v>1827</v>
      </c>
      <c r="C20" s="238"/>
      <c r="D20" s="238"/>
      <c r="G20" s="239"/>
      <c r="H20" s="240"/>
      <c r="I20" s="241"/>
      <c r="J20" s="241"/>
      <c r="K20" s="241"/>
      <c r="L20" s="241"/>
      <c r="M20" s="240"/>
    </row>
    <row r="21" spans="1:13">
      <c r="B21" s="242"/>
      <c r="C21" s="238"/>
      <c r="D21" s="238"/>
      <c r="G21" s="239"/>
      <c r="H21" s="240"/>
      <c r="I21" s="241"/>
      <c r="J21" s="241"/>
      <c r="K21" s="241"/>
      <c r="L21" s="241"/>
      <c r="M21" s="240"/>
    </row>
    <row r="22" spans="1:13">
      <c r="B22" s="416" t="s">
        <v>1828</v>
      </c>
      <c r="C22" s="238"/>
      <c r="D22" s="238"/>
      <c r="G22" s="239"/>
      <c r="H22" s="240"/>
      <c r="I22" s="241"/>
      <c r="J22" s="241"/>
      <c r="K22" s="241"/>
      <c r="L22" s="241"/>
      <c r="M22" s="240"/>
    </row>
    <row r="23" spans="1:13">
      <c r="B23" s="415" t="s">
        <v>1829</v>
      </c>
      <c r="C23" s="238"/>
      <c r="D23" s="238"/>
      <c r="G23" s="239"/>
      <c r="H23" s="240"/>
      <c r="I23" s="241"/>
      <c r="J23" s="241"/>
      <c r="K23" s="241"/>
      <c r="L23" s="241"/>
      <c r="M23" s="240"/>
    </row>
    <row r="24" spans="1:13">
      <c r="B24" s="415" t="s">
        <v>1830</v>
      </c>
      <c r="C24" s="238"/>
      <c r="D24" s="238"/>
      <c r="G24" s="239"/>
      <c r="H24" s="240"/>
      <c r="I24" s="241"/>
      <c r="J24" s="241"/>
      <c r="K24" s="241"/>
      <c r="L24" s="241"/>
      <c r="M24" s="240"/>
    </row>
    <row r="25" spans="1:13">
      <c r="B25" s="415" t="s">
        <v>1831</v>
      </c>
      <c r="C25" s="238"/>
      <c r="D25" s="238"/>
      <c r="G25" s="239"/>
      <c r="H25" s="240"/>
      <c r="I25" s="241"/>
      <c r="J25" s="241"/>
      <c r="K25" s="241"/>
      <c r="L25" s="241"/>
      <c r="M25" s="240"/>
    </row>
    <row r="26" spans="1:13">
      <c r="B26" s="415" t="s">
        <v>1832</v>
      </c>
      <c r="C26" s="238"/>
      <c r="D26" s="238"/>
      <c r="G26" s="239"/>
      <c r="H26" s="240"/>
      <c r="I26" s="241"/>
      <c r="J26" s="241"/>
      <c r="K26" s="241"/>
      <c r="L26" s="241"/>
      <c r="M26" s="240"/>
    </row>
    <row r="27" spans="1:13">
      <c r="B27" s="415" t="s">
        <v>1833</v>
      </c>
      <c r="C27" s="238"/>
      <c r="D27" s="238"/>
      <c r="G27" s="239"/>
      <c r="H27" s="240"/>
      <c r="I27" s="241"/>
      <c r="J27" s="241"/>
      <c r="K27" s="241"/>
      <c r="L27" s="241"/>
      <c r="M27" s="240"/>
    </row>
    <row r="28" spans="1:13">
      <c r="B28" s="415"/>
      <c r="C28" s="238"/>
      <c r="D28" s="238"/>
      <c r="G28" s="239"/>
      <c r="H28" s="240"/>
      <c r="I28" s="241"/>
      <c r="J28" s="241"/>
      <c r="K28" s="241"/>
      <c r="L28" s="241"/>
      <c r="M28" s="240"/>
    </row>
    <row r="29" spans="1:13">
      <c r="B29" s="415" t="s">
        <v>1834</v>
      </c>
      <c r="C29" s="238">
        <v>1</v>
      </c>
      <c r="D29" s="238" t="s">
        <v>914</v>
      </c>
      <c r="F29" s="206">
        <f>E29*C29</f>
        <v>0</v>
      </c>
      <c r="G29" s="239"/>
      <c r="H29" s="240"/>
      <c r="I29" s="241"/>
      <c r="J29" s="241"/>
      <c r="K29" s="241"/>
      <c r="L29" s="241"/>
      <c r="M29" s="240"/>
    </row>
    <row r="30" spans="1:13">
      <c r="B30" s="242"/>
      <c r="C30" s="238"/>
      <c r="D30" s="238"/>
      <c r="G30" s="239"/>
      <c r="H30" s="240"/>
      <c r="I30" s="241"/>
      <c r="J30" s="241"/>
      <c r="K30" s="241"/>
      <c r="L30" s="241"/>
      <c r="M30" s="240"/>
    </row>
    <row r="31" spans="1:13" ht="25.5">
      <c r="A31" s="235">
        <v>2</v>
      </c>
      <c r="B31" s="234" t="s">
        <v>1711</v>
      </c>
      <c r="C31" s="238"/>
      <c r="D31" s="238"/>
      <c r="G31" s="239"/>
      <c r="H31" s="240"/>
      <c r="I31" s="241"/>
      <c r="J31" s="241"/>
      <c r="K31" s="241"/>
      <c r="L31" s="241"/>
      <c r="M31" s="240"/>
    </row>
    <row r="32" spans="1:13">
      <c r="B32" s="234" t="s">
        <v>1712</v>
      </c>
      <c r="C32" s="238"/>
      <c r="D32" s="238"/>
      <c r="G32" s="239"/>
      <c r="H32" s="240"/>
      <c r="I32" s="241"/>
      <c r="J32" s="241"/>
      <c r="K32" s="241"/>
      <c r="L32" s="241"/>
      <c r="M32" s="240"/>
    </row>
    <row r="33" spans="1:13">
      <c r="B33" s="234" t="s">
        <v>1713</v>
      </c>
      <c r="C33" s="238"/>
      <c r="D33" s="238"/>
      <c r="G33" s="239"/>
      <c r="H33" s="240"/>
      <c r="I33" s="241"/>
      <c r="J33" s="241"/>
      <c r="K33" s="241"/>
      <c r="L33" s="241"/>
      <c r="M33" s="240"/>
    </row>
    <row r="34" spans="1:13">
      <c r="B34" s="234" t="s">
        <v>1714</v>
      </c>
      <c r="C34" s="238"/>
      <c r="D34" s="238"/>
      <c r="G34" s="239"/>
      <c r="H34" s="240"/>
      <c r="I34" s="241"/>
      <c r="J34" s="241"/>
      <c r="K34" s="241"/>
      <c r="L34" s="241"/>
      <c r="M34" s="240"/>
    </row>
    <row r="35" spans="1:13">
      <c r="B35" s="234" t="s">
        <v>1715</v>
      </c>
      <c r="C35" s="238"/>
      <c r="D35" s="238"/>
      <c r="G35" s="239"/>
      <c r="H35" s="240"/>
      <c r="I35" s="241"/>
      <c r="J35" s="241"/>
      <c r="K35" s="241"/>
      <c r="L35" s="241"/>
      <c r="M35" s="240"/>
    </row>
    <row r="36" spans="1:13" ht="25.5">
      <c r="B36" s="234" t="s">
        <v>1716</v>
      </c>
      <c r="C36" s="238"/>
      <c r="D36" s="238"/>
      <c r="G36" s="239"/>
      <c r="H36" s="240"/>
      <c r="I36" s="241"/>
      <c r="J36" s="241"/>
      <c r="K36" s="241"/>
      <c r="L36" s="241"/>
      <c r="M36" s="240"/>
    </row>
    <row r="37" spans="1:13">
      <c r="B37" s="234" t="s">
        <v>1717</v>
      </c>
      <c r="G37" s="239"/>
      <c r="H37" s="240"/>
      <c r="I37" s="241"/>
      <c r="J37" s="241"/>
      <c r="K37" s="241"/>
      <c r="L37" s="241"/>
      <c r="M37" s="240"/>
    </row>
    <row r="38" spans="1:13" ht="25.5">
      <c r="B38" s="242" t="s">
        <v>1718</v>
      </c>
      <c r="C38" s="238">
        <v>1</v>
      </c>
      <c r="D38" s="238" t="s">
        <v>914</v>
      </c>
      <c r="F38" s="206">
        <f>E38*C38</f>
        <v>0</v>
      </c>
      <c r="G38" s="239"/>
      <c r="H38" s="240"/>
      <c r="I38" s="241"/>
      <c r="J38" s="241"/>
      <c r="K38" s="241"/>
      <c r="L38" s="241"/>
      <c r="M38" s="240"/>
    </row>
    <row r="39" spans="1:13">
      <c r="B39" s="242"/>
      <c r="C39" s="238"/>
      <c r="D39" s="238"/>
      <c r="G39" s="239"/>
      <c r="H39" s="240"/>
      <c r="I39" s="241"/>
      <c r="J39" s="241"/>
      <c r="K39" s="241"/>
      <c r="L39" s="241"/>
      <c r="M39" s="240"/>
    </row>
    <row r="40" spans="1:13" ht="51">
      <c r="A40" s="235">
        <v>3</v>
      </c>
      <c r="B40" s="234" t="s">
        <v>1719</v>
      </c>
      <c r="C40" s="238"/>
      <c r="D40" s="238"/>
      <c r="G40" s="239"/>
      <c r="H40" s="240"/>
      <c r="I40" s="241"/>
      <c r="J40" s="241"/>
      <c r="K40" s="241"/>
      <c r="L40" s="241"/>
      <c r="M40" s="240"/>
    </row>
    <row r="41" spans="1:13">
      <c r="B41" s="242" t="s">
        <v>1720</v>
      </c>
      <c r="C41" s="238">
        <v>2</v>
      </c>
      <c r="D41" s="238" t="s">
        <v>914</v>
      </c>
      <c r="F41" s="206">
        <f>E41*C41</f>
        <v>0</v>
      </c>
      <c r="G41" s="239"/>
      <c r="H41" s="240"/>
      <c r="I41" s="241"/>
      <c r="J41" s="241"/>
      <c r="K41" s="241"/>
      <c r="L41" s="241"/>
      <c r="M41" s="240"/>
    </row>
    <row r="42" spans="1:13">
      <c r="B42" s="242"/>
      <c r="C42" s="238"/>
      <c r="D42" s="238"/>
      <c r="G42" s="239"/>
      <c r="H42" s="240"/>
      <c r="I42" s="241"/>
      <c r="J42" s="241"/>
      <c r="K42" s="241"/>
      <c r="L42" s="241"/>
      <c r="M42" s="240"/>
    </row>
    <row r="43" spans="1:13" ht="25.5">
      <c r="A43" s="235">
        <v>4</v>
      </c>
      <c r="B43" s="234" t="s">
        <v>1721</v>
      </c>
      <c r="C43" s="238"/>
      <c r="D43" s="238"/>
      <c r="G43" s="239"/>
      <c r="H43" s="240"/>
      <c r="I43" s="241"/>
      <c r="J43" s="241"/>
      <c r="K43" s="241"/>
      <c r="L43" s="241"/>
      <c r="M43" s="240"/>
    </row>
    <row r="44" spans="1:13">
      <c r="B44" s="234" t="s">
        <v>1722</v>
      </c>
      <c r="C44" s="238"/>
      <c r="D44" s="238"/>
      <c r="G44" s="239"/>
      <c r="H44" s="240"/>
      <c r="I44" s="241"/>
      <c r="J44" s="241"/>
      <c r="K44" s="241"/>
      <c r="L44" s="241"/>
      <c r="M44" s="240"/>
    </row>
    <row r="45" spans="1:13">
      <c r="B45" s="234" t="s">
        <v>1723</v>
      </c>
      <c r="C45" s="238"/>
      <c r="D45" s="238"/>
      <c r="G45" s="239"/>
      <c r="H45" s="240"/>
      <c r="I45" s="241"/>
      <c r="J45" s="241"/>
      <c r="K45" s="241"/>
      <c r="L45" s="241"/>
      <c r="M45" s="240"/>
    </row>
    <row r="46" spans="1:13">
      <c r="B46" s="234" t="s">
        <v>1717</v>
      </c>
      <c r="C46" s="238"/>
      <c r="D46" s="238"/>
      <c r="G46" s="239"/>
      <c r="H46" s="240"/>
      <c r="I46" s="241"/>
      <c r="J46" s="241"/>
      <c r="K46" s="241"/>
      <c r="L46" s="241"/>
      <c r="M46" s="240"/>
    </row>
    <row r="47" spans="1:13">
      <c r="B47" s="242" t="s">
        <v>1724</v>
      </c>
      <c r="C47" s="238">
        <v>1</v>
      </c>
      <c r="D47" s="238" t="s">
        <v>914</v>
      </c>
      <c r="F47" s="206">
        <f>E47*C47</f>
        <v>0</v>
      </c>
      <c r="G47" s="239"/>
      <c r="H47" s="240"/>
      <c r="I47" s="241"/>
      <c r="J47" s="241"/>
      <c r="K47" s="241"/>
      <c r="L47" s="241"/>
      <c r="M47" s="240"/>
    </row>
    <row r="48" spans="1:13">
      <c r="B48" s="234"/>
      <c r="C48" s="238"/>
      <c r="D48" s="238"/>
      <c r="G48" s="239"/>
      <c r="H48" s="240"/>
      <c r="I48" s="241"/>
      <c r="J48" s="241"/>
      <c r="K48" s="241"/>
      <c r="L48" s="241"/>
      <c r="M48" s="240"/>
    </row>
    <row r="49" spans="1:13" ht="38.25">
      <c r="A49" s="235">
        <v>5</v>
      </c>
      <c r="B49" s="234" t="s">
        <v>1725</v>
      </c>
      <c r="C49" s="238"/>
      <c r="D49" s="238"/>
      <c r="G49" s="239"/>
      <c r="H49" s="240"/>
      <c r="I49" s="241"/>
      <c r="J49" s="241"/>
      <c r="K49" s="241"/>
      <c r="L49" s="241"/>
      <c r="M49" s="240"/>
    </row>
    <row r="50" spans="1:13">
      <c r="B50" s="242" t="s">
        <v>1726</v>
      </c>
      <c r="C50" s="238">
        <v>1</v>
      </c>
      <c r="D50" s="238" t="s">
        <v>914</v>
      </c>
      <c r="F50" s="206">
        <f>E50*C50</f>
        <v>0</v>
      </c>
      <c r="G50" s="239"/>
      <c r="H50" s="240"/>
      <c r="I50" s="241"/>
      <c r="J50" s="241"/>
      <c r="K50" s="241"/>
      <c r="L50" s="241"/>
      <c r="M50" s="240"/>
    </row>
    <row r="51" spans="1:13">
      <c r="B51" s="234"/>
      <c r="C51" s="238"/>
      <c r="D51" s="238"/>
      <c r="G51" s="239"/>
      <c r="H51" s="240"/>
      <c r="I51" s="241"/>
      <c r="J51" s="241"/>
      <c r="K51" s="241"/>
      <c r="L51" s="241"/>
      <c r="M51" s="240"/>
    </row>
    <row r="52" spans="1:13" ht="38.25">
      <c r="B52" s="234" t="s">
        <v>1727</v>
      </c>
      <c r="C52" s="238"/>
      <c r="D52" s="238"/>
      <c r="G52" s="239"/>
      <c r="H52" s="240"/>
      <c r="I52" s="241"/>
      <c r="J52" s="241"/>
      <c r="K52" s="241"/>
      <c r="L52" s="241"/>
      <c r="M52" s="240"/>
    </row>
    <row r="53" spans="1:13">
      <c r="B53" s="242" t="s">
        <v>1726</v>
      </c>
      <c r="C53" s="238">
        <v>2</v>
      </c>
      <c r="D53" s="238" t="s">
        <v>914</v>
      </c>
      <c r="F53" s="206">
        <f>E53*C53</f>
        <v>0</v>
      </c>
      <c r="G53" s="239"/>
      <c r="H53" s="240"/>
      <c r="I53" s="241"/>
      <c r="J53" s="241"/>
      <c r="K53" s="241"/>
      <c r="L53" s="241"/>
      <c r="M53" s="240"/>
    </row>
    <row r="54" spans="1:13">
      <c r="B54" s="234"/>
      <c r="C54" s="238"/>
      <c r="D54" s="238"/>
      <c r="G54" s="239"/>
      <c r="H54" s="240"/>
      <c r="I54" s="241"/>
      <c r="J54" s="241"/>
      <c r="K54" s="241"/>
      <c r="L54" s="241"/>
      <c r="M54" s="240"/>
    </row>
    <row r="55" spans="1:13" ht="25.5">
      <c r="A55" s="235">
        <v>6</v>
      </c>
      <c r="B55" s="234" t="s">
        <v>1728</v>
      </c>
      <c r="C55" s="238"/>
      <c r="D55" s="238"/>
      <c r="G55" s="239"/>
      <c r="H55" s="240"/>
      <c r="I55" s="241"/>
      <c r="J55" s="241"/>
      <c r="K55" s="241"/>
      <c r="L55" s="241"/>
      <c r="M55" s="240"/>
    </row>
    <row r="56" spans="1:13">
      <c r="B56" s="234" t="s">
        <v>1729</v>
      </c>
      <c r="C56" s="238">
        <v>2</v>
      </c>
      <c r="D56" s="238" t="s">
        <v>914</v>
      </c>
      <c r="F56" s="206">
        <f>E56*C56</f>
        <v>0</v>
      </c>
      <c r="G56" s="239"/>
      <c r="H56" s="240"/>
      <c r="I56" s="241"/>
      <c r="J56" s="241"/>
      <c r="K56" s="241"/>
      <c r="L56" s="241"/>
      <c r="M56" s="240"/>
    </row>
    <row r="57" spans="1:13">
      <c r="B57" s="234"/>
      <c r="C57" s="238"/>
      <c r="D57" s="238"/>
      <c r="G57" s="239"/>
      <c r="H57" s="240"/>
      <c r="I57" s="241"/>
      <c r="J57" s="241"/>
      <c r="K57" s="241"/>
      <c r="L57" s="241"/>
      <c r="M57" s="240"/>
    </row>
    <row r="58" spans="1:13" ht="63.75">
      <c r="A58" s="235">
        <v>7</v>
      </c>
      <c r="B58" s="234" t="s">
        <v>1730</v>
      </c>
      <c r="C58" s="238"/>
      <c r="D58" s="238"/>
      <c r="F58" s="206">
        <f>E58*C58</f>
        <v>0</v>
      </c>
      <c r="G58" s="239"/>
      <c r="H58" s="240"/>
      <c r="I58" s="241"/>
      <c r="J58" s="241"/>
      <c r="K58" s="241"/>
      <c r="L58" s="241"/>
      <c r="M58" s="240"/>
    </row>
    <row r="59" spans="1:13">
      <c r="B59" s="243" t="s">
        <v>1552</v>
      </c>
      <c r="C59" s="238"/>
      <c r="D59" s="238"/>
      <c r="G59" s="239"/>
      <c r="H59" s="240"/>
      <c r="I59" s="241"/>
      <c r="J59" s="241"/>
      <c r="K59" s="241"/>
      <c r="L59" s="241"/>
      <c r="M59" s="240"/>
    </row>
    <row r="60" spans="1:13">
      <c r="B60" s="244" t="s">
        <v>1731</v>
      </c>
      <c r="C60" s="206">
        <v>10</v>
      </c>
      <c r="D60" s="206" t="s">
        <v>1448</v>
      </c>
      <c r="F60" s="206">
        <f>E60*C60</f>
        <v>0</v>
      </c>
      <c r="G60" s="239"/>
      <c r="H60" s="240"/>
      <c r="I60" s="241"/>
      <c r="J60" s="241"/>
      <c r="K60" s="241"/>
      <c r="L60" s="241"/>
      <c r="M60" s="240"/>
    </row>
    <row r="61" spans="1:13">
      <c r="B61" s="244" t="s">
        <v>1732</v>
      </c>
      <c r="C61" s="206">
        <v>20</v>
      </c>
      <c r="D61" s="206" t="s">
        <v>1448</v>
      </c>
      <c r="F61" s="206">
        <f>E61*C61</f>
        <v>0</v>
      </c>
      <c r="G61" s="239"/>
      <c r="H61" s="240"/>
      <c r="I61" s="241"/>
      <c r="J61" s="241"/>
      <c r="K61" s="241"/>
      <c r="L61" s="241"/>
      <c r="M61" s="240"/>
    </row>
    <row r="62" spans="1:13">
      <c r="B62" s="244" t="s">
        <v>1733</v>
      </c>
      <c r="C62" s="206">
        <v>20</v>
      </c>
      <c r="D62" s="206" t="s">
        <v>1448</v>
      </c>
      <c r="F62" s="206">
        <f>E62*C62</f>
        <v>0</v>
      </c>
      <c r="G62" s="239"/>
      <c r="H62" s="240"/>
      <c r="I62" s="241"/>
      <c r="J62" s="241"/>
      <c r="K62" s="241"/>
      <c r="L62" s="241"/>
      <c r="M62" s="240"/>
    </row>
    <row r="63" spans="1:13">
      <c r="B63" s="244" t="s">
        <v>1734</v>
      </c>
      <c r="C63" s="206">
        <v>50</v>
      </c>
      <c r="D63" s="206" t="s">
        <v>1448</v>
      </c>
      <c r="F63" s="206">
        <f>E63*C63</f>
        <v>0</v>
      </c>
      <c r="G63" s="239"/>
      <c r="H63" s="240"/>
      <c r="I63" s="241"/>
      <c r="J63" s="241"/>
      <c r="K63" s="241"/>
      <c r="L63" s="241"/>
      <c r="M63" s="240"/>
    </row>
    <row r="64" spans="1:13">
      <c r="B64" s="244"/>
      <c r="C64" s="206"/>
      <c r="D64" s="206"/>
      <c r="G64" s="239"/>
      <c r="H64" s="240"/>
      <c r="I64" s="241"/>
      <c r="J64" s="241"/>
      <c r="K64" s="241"/>
      <c r="L64" s="241"/>
      <c r="M64" s="240"/>
    </row>
    <row r="65" spans="1:13" ht="89.25">
      <c r="A65" s="235">
        <v>8</v>
      </c>
      <c r="B65" s="245" t="s">
        <v>1735</v>
      </c>
      <c r="C65" s="206"/>
      <c r="D65" s="206"/>
      <c r="G65" s="239"/>
      <c r="H65" s="240"/>
      <c r="I65" s="241"/>
      <c r="J65" s="241"/>
      <c r="K65" s="241"/>
      <c r="L65" s="241"/>
      <c r="M65" s="240"/>
    </row>
    <row r="66" spans="1:13">
      <c r="B66" s="245" t="s">
        <v>1736</v>
      </c>
      <c r="C66" s="206"/>
      <c r="D66" s="206"/>
      <c r="G66" s="239"/>
      <c r="H66" s="240"/>
      <c r="I66" s="241"/>
      <c r="J66" s="241"/>
      <c r="K66" s="241"/>
      <c r="L66" s="241"/>
      <c r="M66" s="240"/>
    </row>
    <row r="67" spans="1:13">
      <c r="B67" s="245" t="s">
        <v>1737</v>
      </c>
      <c r="C67" s="206"/>
      <c r="D67" s="206"/>
      <c r="G67" s="239"/>
      <c r="H67" s="240"/>
      <c r="I67" s="241"/>
      <c r="J67" s="241"/>
      <c r="K67" s="241"/>
      <c r="L67" s="241"/>
      <c r="M67" s="240"/>
    </row>
    <row r="68" spans="1:13">
      <c r="B68" s="246" t="s">
        <v>1738</v>
      </c>
      <c r="C68" s="206"/>
      <c r="D68" s="206"/>
      <c r="G68" s="239"/>
      <c r="H68" s="240"/>
      <c r="I68" s="241"/>
      <c r="J68" s="241"/>
      <c r="K68" s="241"/>
      <c r="L68" s="241"/>
      <c r="M68" s="240"/>
    </row>
    <row r="69" spans="1:13">
      <c r="B69" s="244" t="s">
        <v>928</v>
      </c>
      <c r="C69" s="206">
        <v>50</v>
      </c>
      <c r="D69" s="206"/>
      <c r="F69" s="206">
        <f>C69*E69</f>
        <v>0</v>
      </c>
      <c r="G69" s="239"/>
      <c r="H69" s="240"/>
      <c r="I69" s="241"/>
      <c r="J69" s="241"/>
      <c r="K69" s="241"/>
      <c r="L69" s="241"/>
      <c r="M69" s="240"/>
    </row>
    <row r="70" spans="1:13">
      <c r="B70" s="244"/>
      <c r="C70" s="206"/>
      <c r="D70" s="206"/>
      <c r="G70" s="239"/>
      <c r="H70" s="240"/>
      <c r="I70" s="241"/>
      <c r="J70" s="241"/>
      <c r="K70" s="241"/>
      <c r="L70" s="241"/>
      <c r="M70" s="240"/>
    </row>
    <row r="71" spans="1:13" ht="38.25">
      <c r="A71" s="235">
        <v>9</v>
      </c>
      <c r="B71" s="247" t="s">
        <v>1739</v>
      </c>
      <c r="C71" s="206"/>
      <c r="D71" s="206"/>
      <c r="G71" s="239"/>
      <c r="H71" s="240"/>
      <c r="I71" s="241"/>
      <c r="J71" s="241"/>
      <c r="K71" s="241"/>
      <c r="L71" s="241"/>
      <c r="M71" s="240"/>
    </row>
    <row r="72" spans="1:13">
      <c r="B72" s="244"/>
      <c r="C72" s="238">
        <v>2</v>
      </c>
      <c r="D72" s="238" t="s">
        <v>914</v>
      </c>
      <c r="F72" s="206">
        <f>E72*C72</f>
        <v>0</v>
      </c>
      <c r="G72" s="239"/>
      <c r="H72" s="240"/>
      <c r="I72" s="241"/>
      <c r="J72" s="241"/>
      <c r="K72" s="241"/>
      <c r="L72" s="241"/>
      <c r="M72" s="240"/>
    </row>
    <row r="73" spans="1:13">
      <c r="B73" s="244"/>
      <c r="C73" s="238"/>
      <c r="D73" s="238"/>
      <c r="G73" s="239"/>
      <c r="H73" s="240"/>
      <c r="I73" s="241"/>
      <c r="J73" s="241"/>
      <c r="K73" s="241"/>
      <c r="L73" s="241"/>
      <c r="M73" s="240"/>
    </row>
    <row r="74" spans="1:13" ht="63.75">
      <c r="A74" s="235">
        <v>10</v>
      </c>
      <c r="B74" s="245" t="s">
        <v>1740</v>
      </c>
      <c r="C74" s="206"/>
      <c r="D74" s="206"/>
      <c r="G74" s="239"/>
      <c r="H74" s="240"/>
      <c r="I74" s="241"/>
      <c r="J74" s="241"/>
      <c r="K74" s="241"/>
      <c r="L74" s="241"/>
      <c r="M74" s="240"/>
    </row>
    <row r="75" spans="1:13">
      <c r="B75" s="244"/>
      <c r="C75" s="206"/>
      <c r="D75" s="206"/>
      <c r="G75" s="239"/>
      <c r="H75" s="240"/>
      <c r="I75" s="241"/>
      <c r="J75" s="241"/>
      <c r="K75" s="241"/>
      <c r="L75" s="241"/>
      <c r="M75" s="240"/>
    </row>
    <row r="76" spans="1:13">
      <c r="B76" s="248" t="s">
        <v>1741</v>
      </c>
      <c r="C76" s="238">
        <v>7</v>
      </c>
      <c r="D76" s="238" t="s">
        <v>914</v>
      </c>
      <c r="F76" s="206">
        <f>E76*C76</f>
        <v>0</v>
      </c>
      <c r="G76" s="239"/>
      <c r="H76" s="240"/>
      <c r="I76" s="241"/>
      <c r="J76" s="241"/>
      <c r="K76" s="241"/>
      <c r="L76" s="241"/>
      <c r="M76" s="240"/>
    </row>
    <row r="77" spans="1:13">
      <c r="B77" s="244"/>
      <c r="C77" s="206"/>
      <c r="D77" s="206"/>
      <c r="G77" s="239"/>
      <c r="H77" s="240"/>
      <c r="I77" s="241"/>
      <c r="J77" s="241"/>
      <c r="K77" s="241"/>
      <c r="L77" s="241"/>
      <c r="M77" s="240"/>
    </row>
    <row r="78" spans="1:13" ht="38.25">
      <c r="B78" s="171" t="s">
        <v>1742</v>
      </c>
      <c r="C78" s="206"/>
      <c r="D78" s="206"/>
      <c r="G78" s="239"/>
      <c r="H78" s="240"/>
      <c r="I78" s="241"/>
      <c r="J78" s="241"/>
      <c r="K78" s="241"/>
      <c r="L78" s="241"/>
      <c r="M78" s="240"/>
    </row>
    <row r="79" spans="1:13">
      <c r="C79" s="206"/>
      <c r="D79" s="206"/>
      <c r="G79" s="239"/>
      <c r="H79" s="240"/>
      <c r="I79" s="241"/>
      <c r="J79" s="241"/>
      <c r="K79" s="241"/>
      <c r="L79" s="241"/>
      <c r="M79" s="240"/>
    </row>
    <row r="80" spans="1:13">
      <c r="B80" s="186" t="s">
        <v>1866</v>
      </c>
      <c r="C80" s="238">
        <v>7</v>
      </c>
      <c r="D80" s="238" t="s">
        <v>914</v>
      </c>
      <c r="F80" s="206">
        <f>E80*C80</f>
        <v>0</v>
      </c>
      <c r="G80" s="239"/>
      <c r="H80" s="240"/>
      <c r="I80" s="241"/>
      <c r="J80" s="241"/>
      <c r="K80" s="241"/>
      <c r="L80" s="241"/>
      <c r="M80" s="240"/>
    </row>
    <row r="81" spans="1:13">
      <c r="B81" s="244"/>
      <c r="C81" s="206"/>
      <c r="D81" s="206"/>
      <c r="G81" s="239"/>
      <c r="H81" s="240"/>
      <c r="I81" s="241"/>
      <c r="J81" s="241"/>
      <c r="K81" s="241"/>
      <c r="L81" s="241"/>
      <c r="M81" s="240"/>
    </row>
    <row r="82" spans="1:13" ht="51">
      <c r="A82" s="235">
        <v>11</v>
      </c>
      <c r="B82" s="234" t="s">
        <v>1867</v>
      </c>
      <c r="C82" s="238">
        <v>30</v>
      </c>
      <c r="D82" s="238" t="s">
        <v>917</v>
      </c>
      <c r="F82" s="206">
        <f>E82*C82</f>
        <v>0</v>
      </c>
      <c r="G82" s="239"/>
      <c r="H82" s="240"/>
      <c r="I82" s="241"/>
      <c r="J82" s="241"/>
      <c r="K82" s="241"/>
      <c r="L82" s="241"/>
      <c r="M82" s="240"/>
    </row>
    <row r="83" spans="1:13">
      <c r="B83" s="234"/>
      <c r="C83" s="238"/>
      <c r="D83" s="238"/>
      <c r="G83" s="239"/>
      <c r="H83" s="240"/>
      <c r="I83" s="241"/>
      <c r="J83" s="241"/>
      <c r="K83" s="241"/>
      <c r="L83" s="241"/>
      <c r="M83" s="240"/>
    </row>
    <row r="84" spans="1:13" ht="38.25">
      <c r="A84" s="235">
        <v>12</v>
      </c>
      <c r="B84" s="234" t="s">
        <v>1743</v>
      </c>
      <c r="C84" s="238"/>
      <c r="D84" s="238"/>
      <c r="F84" s="206">
        <f>E84*C84</f>
        <v>0</v>
      </c>
      <c r="G84" s="239"/>
      <c r="H84" s="240"/>
      <c r="I84" s="241"/>
      <c r="J84" s="241"/>
      <c r="K84" s="241"/>
      <c r="L84" s="241"/>
      <c r="M84" s="240"/>
    </row>
    <row r="85" spans="1:13">
      <c r="B85" s="234" t="s">
        <v>1744</v>
      </c>
      <c r="C85" s="238">
        <v>1</v>
      </c>
      <c r="D85" s="238" t="s">
        <v>914</v>
      </c>
      <c r="F85" s="206">
        <v>0</v>
      </c>
      <c r="G85" s="239"/>
      <c r="H85" s="240"/>
      <c r="I85" s="241"/>
      <c r="J85" s="241"/>
      <c r="K85" s="241"/>
      <c r="L85" s="241"/>
      <c r="M85" s="240"/>
    </row>
    <row r="86" spans="1:13">
      <c r="B86" s="234"/>
      <c r="C86" s="238"/>
      <c r="D86" s="238"/>
      <c r="G86" s="239"/>
      <c r="H86" s="240"/>
      <c r="I86" s="241"/>
      <c r="J86" s="241"/>
      <c r="K86" s="241"/>
      <c r="L86" s="241"/>
      <c r="M86" s="240"/>
    </row>
    <row r="87" spans="1:13">
      <c r="A87" s="235">
        <v>13</v>
      </c>
      <c r="B87" s="249" t="s">
        <v>1745</v>
      </c>
      <c r="C87" s="238"/>
      <c r="D87" s="238"/>
      <c r="G87" s="239"/>
      <c r="H87" s="240"/>
      <c r="I87" s="241"/>
      <c r="J87" s="241"/>
      <c r="K87" s="241"/>
      <c r="L87" s="241"/>
      <c r="M87" s="240"/>
    </row>
    <row r="88" spans="1:13">
      <c r="B88" s="249" t="s">
        <v>1746</v>
      </c>
      <c r="C88" s="238">
        <v>150</v>
      </c>
      <c r="D88" s="238" t="s">
        <v>933</v>
      </c>
      <c r="F88" s="206">
        <f>E88*C88</f>
        <v>0</v>
      </c>
      <c r="G88" s="239"/>
      <c r="H88" s="240"/>
      <c r="I88" s="241"/>
      <c r="J88" s="241"/>
      <c r="K88" s="241"/>
      <c r="L88" s="241"/>
      <c r="M88" s="240"/>
    </row>
    <row r="89" spans="1:13">
      <c r="B89" s="249"/>
      <c r="C89" s="238"/>
      <c r="D89" s="238"/>
      <c r="G89" s="239"/>
      <c r="H89" s="240"/>
      <c r="I89" s="241"/>
      <c r="J89" s="241"/>
      <c r="K89" s="241"/>
      <c r="L89" s="241"/>
      <c r="M89" s="240"/>
    </row>
    <row r="90" spans="1:13">
      <c r="B90" s="250" t="s">
        <v>1747</v>
      </c>
      <c r="C90" s="238"/>
      <c r="D90" s="238"/>
      <c r="G90" s="239"/>
      <c r="H90" s="240"/>
      <c r="I90" s="241"/>
      <c r="J90" s="241"/>
      <c r="K90" s="241"/>
      <c r="L90" s="241"/>
      <c r="M90" s="240"/>
    </row>
    <row r="91" spans="1:13" ht="25.5">
      <c r="A91" s="235">
        <v>14</v>
      </c>
      <c r="B91" s="251" t="s">
        <v>1748</v>
      </c>
      <c r="C91" s="238"/>
      <c r="D91" s="238"/>
      <c r="G91" s="239"/>
      <c r="H91" s="240"/>
      <c r="I91" s="241"/>
      <c r="J91" s="241"/>
      <c r="K91" s="241"/>
      <c r="L91" s="241"/>
      <c r="M91" s="240"/>
    </row>
    <row r="92" spans="1:13" ht="13.5" thickBot="1">
      <c r="B92" s="252"/>
      <c r="C92" s="238">
        <v>1</v>
      </c>
      <c r="D92" s="238" t="s">
        <v>914</v>
      </c>
      <c r="F92" s="206">
        <v>0</v>
      </c>
      <c r="G92" s="239"/>
      <c r="H92" s="240"/>
      <c r="I92" s="241"/>
      <c r="J92" s="241"/>
      <c r="K92" s="241"/>
      <c r="L92" s="241"/>
      <c r="M92" s="240"/>
    </row>
    <row r="93" spans="1:13">
      <c r="A93" s="253"/>
      <c r="B93" s="254"/>
      <c r="C93" s="255"/>
      <c r="D93" s="255"/>
      <c r="E93" s="256"/>
      <c r="F93" s="256">
        <f>E93*C93</f>
        <v>0</v>
      </c>
      <c r="G93" s="239"/>
      <c r="H93" s="240"/>
      <c r="I93" s="241"/>
      <c r="J93" s="241"/>
      <c r="K93" s="241"/>
      <c r="L93" s="241"/>
      <c r="M93" s="240"/>
    </row>
    <row r="94" spans="1:13">
      <c r="B94" s="257" t="s">
        <v>1749</v>
      </c>
      <c r="C94" s="258"/>
      <c r="D94" s="258"/>
      <c r="E94" s="210"/>
      <c r="F94" s="259">
        <f>SUM(F1:F93)</f>
        <v>0</v>
      </c>
      <c r="G94" s="239"/>
      <c r="H94" s="240"/>
      <c r="I94" s="241"/>
      <c r="J94" s="241"/>
      <c r="K94" s="241"/>
      <c r="L94" s="241"/>
      <c r="M94" s="240"/>
    </row>
    <row r="95" spans="1:13">
      <c r="B95" s="234"/>
      <c r="C95" s="238"/>
      <c r="D95" s="238"/>
      <c r="G95" s="239"/>
      <c r="H95" s="240"/>
      <c r="I95" s="241"/>
      <c r="J95" s="241"/>
      <c r="K95" s="241"/>
      <c r="L95" s="241"/>
      <c r="M95" s="240"/>
    </row>
    <row r="96" spans="1:13">
      <c r="B96" s="234" t="s">
        <v>1750</v>
      </c>
      <c r="C96" s="238"/>
      <c r="D96" s="238"/>
      <c r="G96" s="239"/>
      <c r="H96" s="240"/>
      <c r="I96" s="241"/>
      <c r="J96" s="241"/>
      <c r="K96" s="241"/>
      <c r="L96" s="241"/>
      <c r="M96" s="240"/>
    </row>
    <row r="97" spans="2:13" ht="76.5">
      <c r="B97" s="234" t="s">
        <v>1751</v>
      </c>
      <c r="G97" s="239"/>
      <c r="H97" s="240"/>
      <c r="I97" s="241"/>
      <c r="J97" s="241"/>
      <c r="K97" s="241"/>
      <c r="L97" s="241"/>
      <c r="M97" s="240"/>
    </row>
    <row r="98" spans="2:13" ht="38.25">
      <c r="B98" s="234" t="s">
        <v>1548</v>
      </c>
      <c r="G98" s="239"/>
      <c r="H98" s="240"/>
      <c r="I98" s="241"/>
      <c r="J98" s="241"/>
      <c r="K98" s="241"/>
      <c r="L98" s="241"/>
      <c r="M98" s="240"/>
    </row>
    <row r="99" spans="2:13" ht="51">
      <c r="B99" s="234" t="s">
        <v>1547</v>
      </c>
      <c r="G99" s="239"/>
      <c r="H99" s="240"/>
      <c r="I99" s="241"/>
      <c r="J99" s="241"/>
      <c r="K99" s="241"/>
      <c r="L99" s="241"/>
      <c r="M99" s="240"/>
    </row>
    <row r="100" spans="2:13" ht="25.5">
      <c r="B100" s="234" t="s">
        <v>1546</v>
      </c>
      <c r="G100" s="239"/>
      <c r="H100" s="240"/>
      <c r="I100" s="241"/>
      <c r="J100" s="241"/>
      <c r="K100" s="241"/>
      <c r="L100" s="241"/>
      <c r="M100" s="240"/>
    </row>
    <row r="101" spans="2:13">
      <c r="B101" s="234"/>
      <c r="C101" s="238"/>
      <c r="D101" s="238"/>
      <c r="F101" s="206">
        <f>E101*C101</f>
        <v>0</v>
      </c>
      <c r="G101" s="239"/>
      <c r="H101" s="240"/>
      <c r="I101" s="241"/>
      <c r="J101" s="241"/>
      <c r="K101" s="241"/>
      <c r="L101" s="241"/>
      <c r="M101" s="240"/>
    </row>
    <row r="102" spans="2:13">
      <c r="B102" s="234"/>
      <c r="G102" s="239"/>
      <c r="H102" s="240"/>
      <c r="I102" s="241"/>
      <c r="J102" s="241"/>
      <c r="K102" s="241"/>
      <c r="L102" s="241"/>
      <c r="M102" s="240"/>
    </row>
    <row r="103" spans="2:13">
      <c r="B103" s="234"/>
      <c r="G103" s="239"/>
      <c r="H103" s="240"/>
      <c r="I103" s="241"/>
      <c r="J103" s="241"/>
      <c r="K103" s="241"/>
      <c r="L103" s="241"/>
      <c r="M103" s="240"/>
    </row>
    <row r="104" spans="2:13">
      <c r="B104" s="234"/>
      <c r="G104" s="239"/>
      <c r="H104" s="240"/>
      <c r="I104" s="241"/>
      <c r="J104" s="241"/>
      <c r="K104" s="241"/>
      <c r="L104" s="241"/>
      <c r="M104" s="240"/>
    </row>
    <row r="105" spans="2:13">
      <c r="B105" s="234"/>
      <c r="G105" s="239"/>
      <c r="H105" s="240"/>
      <c r="I105" s="241"/>
      <c r="J105" s="241"/>
      <c r="K105" s="241"/>
      <c r="L105" s="241"/>
      <c r="M105" s="240"/>
    </row>
  </sheetData>
  <pageMargins left="0.55118110236220474" right="0.74803149606299213" top="0.82677165354330717" bottom="0.47244094488188981" header="0.23622047244094491" footer="0.27559055118110237"/>
  <pageSetup paperSize="9" scale="89" orientation="portrait" horizontalDpi="300" verticalDpi="300" r:id="rId1"/>
  <headerFooter alignWithMargins="0">
    <oddFooter>&amp;R&amp;P</oddFooter>
  </headerFooter>
  <rowBreaks count="2" manualBreakCount="2">
    <brk id="42" max="5" man="1"/>
    <brk id="8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Rekapitulacija</vt:lpstr>
      <vt:lpstr>Splošni opis</vt:lpstr>
      <vt:lpstr>Gradbena dela</vt:lpstr>
      <vt:lpstr>Obrtniška dela</vt:lpstr>
      <vt:lpstr>Vodovod</vt:lpstr>
      <vt:lpstr>Elektro</vt:lpstr>
      <vt:lpstr>Ogrevanje</vt:lpstr>
      <vt:lpstr>Prezračevanje</vt:lpstr>
      <vt:lpstr>Elektro!Print_Area</vt:lpstr>
      <vt:lpstr>'Gradbena dela'!Print_Area</vt:lpstr>
      <vt:lpstr>'Obrtniška dela'!Print_Area</vt:lpstr>
      <vt:lpstr>Ogrevanje!Print_Area</vt:lpstr>
      <vt:lpstr>Prezračevanje!Print_Area</vt:lpstr>
      <vt:lpstr>Rekapitulacija!Print_Area</vt:lpstr>
      <vt:lpstr>Vodovod!Print_Area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dc:creator>
  <cp:lastModifiedBy>Katja Hodošček</cp:lastModifiedBy>
  <cp:lastPrinted>2026-04-26T03:24:43Z</cp:lastPrinted>
  <dcterms:created xsi:type="dcterms:W3CDTF">2004-02-10T12:38:31Z</dcterms:created>
  <dcterms:modified xsi:type="dcterms:W3CDTF">2026-08-19T07:07:30Z</dcterms:modified>
</cp:coreProperties>
</file>